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40204810200000000013" sheetId="1" r:id="rId1"/>
  </sheets>
  <definedNames>
    <definedName name="_xlnm.Print_Titles" localSheetId="0">'40204810200000000013'!$5:$6</definedName>
  </definedNames>
  <calcPr calcId="144525"/>
</workbook>
</file>

<file path=xl/calcChain.xml><?xml version="1.0" encoding="utf-8"?>
<calcChain xmlns="http://schemas.openxmlformats.org/spreadsheetml/2006/main">
  <c r="P9" i="1" l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P58" i="1"/>
  <c r="Q58" i="1"/>
  <c r="P59" i="1"/>
  <c r="Q59" i="1"/>
  <c r="P60" i="1"/>
  <c r="Q60" i="1"/>
  <c r="P61" i="1"/>
  <c r="Q61" i="1"/>
  <c r="P62" i="1"/>
  <c r="Q62" i="1"/>
  <c r="P63" i="1"/>
  <c r="Q63" i="1"/>
  <c r="P64" i="1"/>
  <c r="Q64" i="1"/>
  <c r="P65" i="1"/>
  <c r="Q65" i="1"/>
  <c r="P66" i="1"/>
  <c r="Q66" i="1"/>
  <c r="P67" i="1"/>
  <c r="Q67" i="1"/>
  <c r="P68" i="1"/>
  <c r="Q68" i="1"/>
  <c r="P69" i="1"/>
  <c r="Q69" i="1"/>
  <c r="P70" i="1"/>
  <c r="Q70" i="1"/>
  <c r="P71" i="1"/>
  <c r="Q71" i="1"/>
  <c r="P72" i="1"/>
  <c r="Q72" i="1"/>
  <c r="P73" i="1"/>
  <c r="Q73" i="1"/>
  <c r="P74" i="1"/>
  <c r="Q74" i="1"/>
  <c r="P75" i="1"/>
  <c r="Q75" i="1"/>
  <c r="P76" i="1"/>
  <c r="Q76" i="1"/>
  <c r="P77" i="1"/>
  <c r="Q77" i="1"/>
  <c r="Q78" i="1"/>
  <c r="Q79" i="1"/>
  <c r="Q80" i="1"/>
  <c r="P81" i="1"/>
  <c r="Q81" i="1"/>
  <c r="P82" i="1"/>
  <c r="Q82" i="1"/>
  <c r="P83" i="1"/>
  <c r="Q83" i="1"/>
  <c r="P84" i="1"/>
  <c r="Q84" i="1"/>
  <c r="P85" i="1"/>
  <c r="Q85" i="1"/>
  <c r="P86" i="1"/>
  <c r="Q86" i="1"/>
  <c r="P87" i="1"/>
  <c r="Q87" i="1"/>
  <c r="P88" i="1"/>
  <c r="Q88" i="1"/>
  <c r="P89" i="1"/>
  <c r="Q89" i="1"/>
  <c r="P90" i="1"/>
  <c r="Q90" i="1"/>
  <c r="P91" i="1"/>
  <c r="Q91" i="1"/>
  <c r="P92" i="1"/>
  <c r="Q92" i="1"/>
  <c r="P93" i="1"/>
  <c r="Q93" i="1"/>
  <c r="P94" i="1"/>
  <c r="Q94" i="1"/>
  <c r="P95" i="1"/>
  <c r="Q95" i="1"/>
  <c r="P96" i="1"/>
  <c r="Q96" i="1"/>
  <c r="Q97" i="1"/>
  <c r="Q98" i="1"/>
  <c r="P99" i="1"/>
  <c r="Q99" i="1"/>
  <c r="Q100" i="1"/>
  <c r="Q101" i="1"/>
  <c r="P102" i="1"/>
  <c r="Q102" i="1"/>
  <c r="P103" i="1"/>
  <c r="Q103" i="1"/>
  <c r="P104" i="1"/>
  <c r="Q104" i="1"/>
  <c r="Q105" i="1"/>
  <c r="Q106" i="1"/>
  <c r="P107" i="1"/>
  <c r="Q107" i="1"/>
  <c r="P108" i="1"/>
  <c r="Q108" i="1"/>
  <c r="P109" i="1"/>
  <c r="Q109" i="1"/>
  <c r="P110" i="1"/>
  <c r="Q110" i="1"/>
  <c r="P111" i="1"/>
  <c r="Q111" i="1"/>
  <c r="Q112" i="1"/>
  <c r="Q113" i="1"/>
  <c r="P114" i="1"/>
  <c r="Q114" i="1"/>
  <c r="P115" i="1"/>
  <c r="Q115" i="1"/>
  <c r="P116" i="1"/>
  <c r="Q116" i="1"/>
  <c r="P117" i="1"/>
  <c r="Q117" i="1"/>
  <c r="Q118" i="1"/>
  <c r="Q119" i="1"/>
  <c r="Q120" i="1"/>
  <c r="Q121" i="1"/>
  <c r="Q122" i="1"/>
  <c r="P123" i="1"/>
  <c r="Q123" i="1"/>
  <c r="P124" i="1"/>
  <c r="Q124" i="1"/>
  <c r="P125" i="1"/>
  <c r="Q125" i="1"/>
  <c r="P126" i="1"/>
  <c r="Q126" i="1"/>
  <c r="P127" i="1"/>
  <c r="Q127" i="1"/>
  <c r="P128" i="1"/>
  <c r="Q128" i="1"/>
  <c r="P129" i="1"/>
  <c r="Q129" i="1"/>
  <c r="P130" i="1"/>
  <c r="Q130" i="1"/>
  <c r="P131" i="1"/>
  <c r="Q131" i="1"/>
  <c r="P132" i="1"/>
  <c r="Q132" i="1"/>
  <c r="Q133" i="1"/>
  <c r="Q134" i="1"/>
  <c r="P135" i="1"/>
  <c r="Q135" i="1"/>
  <c r="P136" i="1"/>
  <c r="Q136" i="1"/>
  <c r="Q137" i="1"/>
  <c r="Q138" i="1"/>
  <c r="P139" i="1"/>
  <c r="Q139" i="1"/>
  <c r="P140" i="1"/>
  <c r="Q140" i="1"/>
  <c r="P141" i="1"/>
  <c r="Q141" i="1"/>
  <c r="P142" i="1"/>
  <c r="Q142" i="1"/>
  <c r="P143" i="1"/>
  <c r="Q143" i="1"/>
  <c r="P144" i="1"/>
  <c r="Q144" i="1"/>
  <c r="P145" i="1"/>
  <c r="Q145" i="1"/>
  <c r="Q146" i="1"/>
  <c r="P147" i="1"/>
  <c r="Q147" i="1"/>
  <c r="P148" i="1"/>
  <c r="Q148" i="1"/>
  <c r="P149" i="1"/>
  <c r="Q149" i="1"/>
  <c r="P150" i="1"/>
  <c r="Q150" i="1"/>
  <c r="P151" i="1"/>
  <c r="Q151" i="1"/>
  <c r="P152" i="1"/>
  <c r="Q152" i="1"/>
  <c r="P153" i="1"/>
  <c r="Q153" i="1"/>
  <c r="P154" i="1"/>
  <c r="Q154" i="1"/>
  <c r="P155" i="1"/>
  <c r="Q155" i="1"/>
  <c r="P156" i="1"/>
  <c r="Q156" i="1"/>
  <c r="P157" i="1"/>
  <c r="Q157" i="1"/>
  <c r="Q158" i="1"/>
  <c r="Q159" i="1"/>
  <c r="Q160" i="1"/>
  <c r="P161" i="1"/>
  <c r="Q161" i="1"/>
  <c r="P162" i="1"/>
  <c r="Q162" i="1"/>
  <c r="Q163" i="1"/>
  <c r="P164" i="1"/>
  <c r="Q164" i="1"/>
  <c r="P165" i="1"/>
  <c r="Q165" i="1"/>
  <c r="Q166" i="1"/>
  <c r="P167" i="1"/>
  <c r="Q167" i="1"/>
  <c r="P168" i="1"/>
  <c r="Q168" i="1"/>
  <c r="P169" i="1"/>
  <c r="Q169" i="1"/>
  <c r="P170" i="1"/>
  <c r="Q170" i="1"/>
  <c r="P171" i="1"/>
  <c r="Q171" i="1"/>
  <c r="P172" i="1"/>
  <c r="Q172" i="1"/>
  <c r="P173" i="1"/>
  <c r="Q173" i="1"/>
  <c r="P174" i="1"/>
  <c r="Q174" i="1"/>
  <c r="P175" i="1"/>
  <c r="Q175" i="1"/>
  <c r="P176" i="1"/>
  <c r="Q176" i="1"/>
  <c r="P177" i="1"/>
  <c r="Q177" i="1"/>
  <c r="P178" i="1"/>
  <c r="Q178" i="1"/>
  <c r="P179" i="1"/>
  <c r="Q179" i="1"/>
  <c r="P180" i="1"/>
  <c r="Q180" i="1"/>
  <c r="P181" i="1"/>
  <c r="Q181" i="1"/>
  <c r="P182" i="1"/>
  <c r="Q182" i="1"/>
  <c r="P183" i="1"/>
  <c r="Q183" i="1"/>
  <c r="P184" i="1"/>
  <c r="Q184" i="1"/>
  <c r="P185" i="1"/>
  <c r="Q185" i="1"/>
  <c r="P186" i="1"/>
  <c r="Q186" i="1"/>
  <c r="P187" i="1"/>
  <c r="Q187" i="1"/>
  <c r="P188" i="1"/>
  <c r="Q188" i="1"/>
  <c r="P189" i="1"/>
  <c r="Q189" i="1"/>
  <c r="P190" i="1"/>
  <c r="Q190" i="1"/>
  <c r="P191" i="1"/>
  <c r="Q191" i="1"/>
  <c r="P192" i="1"/>
  <c r="Q192" i="1"/>
  <c r="P193" i="1"/>
  <c r="Q193" i="1"/>
  <c r="P194" i="1"/>
  <c r="Q194" i="1"/>
  <c r="P195" i="1"/>
  <c r="Q195" i="1"/>
  <c r="P196" i="1"/>
  <c r="Q196" i="1"/>
  <c r="P197" i="1"/>
  <c r="Q197" i="1"/>
  <c r="P198" i="1"/>
  <c r="Q198" i="1"/>
  <c r="P199" i="1"/>
  <c r="Q199" i="1"/>
  <c r="P200" i="1"/>
  <c r="Q200" i="1"/>
  <c r="P201" i="1"/>
  <c r="Q201" i="1"/>
  <c r="P202" i="1"/>
  <c r="Q202" i="1"/>
  <c r="P203" i="1"/>
  <c r="Q203" i="1"/>
  <c r="P204" i="1"/>
  <c r="Q204" i="1"/>
  <c r="P205" i="1"/>
  <c r="Q205" i="1"/>
  <c r="P206" i="1"/>
  <c r="Q206" i="1"/>
  <c r="P207" i="1"/>
  <c r="Q207" i="1"/>
  <c r="P208" i="1"/>
  <c r="Q208" i="1"/>
  <c r="P209" i="1"/>
  <c r="Q209" i="1"/>
  <c r="P210" i="1"/>
  <c r="Q210" i="1"/>
  <c r="P211" i="1"/>
  <c r="Q211" i="1"/>
  <c r="P212" i="1"/>
  <c r="Q212" i="1"/>
  <c r="P213" i="1"/>
  <c r="Q213" i="1"/>
  <c r="P214" i="1"/>
  <c r="Q214" i="1"/>
  <c r="P215" i="1"/>
  <c r="Q215" i="1"/>
  <c r="P216" i="1"/>
  <c r="Q216" i="1"/>
  <c r="P217" i="1"/>
  <c r="Q217" i="1"/>
  <c r="P218" i="1"/>
  <c r="Q218" i="1"/>
  <c r="P219" i="1"/>
  <c r="Q219" i="1"/>
  <c r="P220" i="1"/>
  <c r="Q220" i="1"/>
  <c r="P221" i="1"/>
  <c r="Q221" i="1"/>
  <c r="P222" i="1"/>
  <c r="Q222" i="1"/>
  <c r="P223" i="1"/>
  <c r="Q223" i="1"/>
  <c r="P224" i="1"/>
  <c r="Q224" i="1"/>
  <c r="P225" i="1"/>
  <c r="Q225" i="1"/>
  <c r="P226" i="1"/>
  <c r="Q226" i="1"/>
  <c r="P227" i="1"/>
  <c r="Q227" i="1"/>
  <c r="P228" i="1"/>
  <c r="Q228" i="1"/>
  <c r="P229" i="1"/>
  <c r="Q229" i="1"/>
  <c r="P230" i="1"/>
  <c r="Q230" i="1"/>
  <c r="P231" i="1"/>
  <c r="Q231" i="1"/>
  <c r="P232" i="1"/>
  <c r="Q232" i="1"/>
  <c r="P233" i="1"/>
  <c r="Q233" i="1"/>
  <c r="P234" i="1"/>
  <c r="Q234" i="1"/>
  <c r="P235" i="1"/>
  <c r="Q235" i="1"/>
  <c r="P236" i="1"/>
  <c r="Q236" i="1"/>
  <c r="P237" i="1"/>
  <c r="Q237" i="1"/>
  <c r="P238" i="1"/>
  <c r="Q238" i="1"/>
  <c r="P239" i="1"/>
  <c r="Q239" i="1"/>
  <c r="P240" i="1"/>
  <c r="Q240" i="1"/>
  <c r="P241" i="1"/>
  <c r="Q241" i="1"/>
  <c r="P242" i="1"/>
  <c r="Q242" i="1"/>
  <c r="P243" i="1"/>
  <c r="Q243" i="1"/>
  <c r="P244" i="1"/>
  <c r="Q244" i="1"/>
  <c r="P245" i="1"/>
  <c r="Q245" i="1"/>
  <c r="P246" i="1"/>
  <c r="Q246" i="1"/>
  <c r="P247" i="1"/>
  <c r="Q247" i="1"/>
  <c r="P248" i="1"/>
  <c r="Q248" i="1"/>
  <c r="P249" i="1"/>
  <c r="Q249" i="1"/>
  <c r="P250" i="1"/>
  <c r="Q250" i="1"/>
  <c r="P251" i="1"/>
  <c r="Q251" i="1"/>
  <c r="P252" i="1"/>
  <c r="Q252" i="1"/>
  <c r="P253" i="1"/>
  <c r="Q253" i="1"/>
  <c r="P254" i="1"/>
  <c r="Q254" i="1"/>
  <c r="P255" i="1"/>
  <c r="Q255" i="1"/>
  <c r="P256" i="1"/>
  <c r="Q256" i="1"/>
  <c r="P257" i="1"/>
  <c r="Q257" i="1"/>
  <c r="P258" i="1"/>
  <c r="Q258" i="1"/>
  <c r="P259" i="1"/>
  <c r="Q259" i="1"/>
  <c r="P260" i="1"/>
  <c r="Q260" i="1"/>
  <c r="P8" i="1"/>
  <c r="Q8" i="1"/>
  <c r="Q7" i="1"/>
  <c r="P7" i="1"/>
</calcChain>
</file>

<file path=xl/sharedStrings.xml><?xml version="1.0" encoding="utf-8"?>
<sst xmlns="http://schemas.openxmlformats.org/spreadsheetml/2006/main" count="1539" uniqueCount="472">
  <si>
    <t>за период с 01.01.2017г. по 30.09.2017г.</t>
  </si>
  <si>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</si>
  <si>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</si>
  <si>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</si>
  <si>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</si>
  <si>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</si>
  <si>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</si>
  <si>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>КОСГУ</t>
  </si>
  <si>
    <t/>
  </si>
  <si>
    <t>Уточненная роспись/план</t>
  </si>
  <si>
    <t>Кассовый план</t>
  </si>
  <si>
    <t>Касс. расход</t>
  </si>
  <si>
    <t xml:space="preserve">    Муниципальная программа 1. "Улучшение качества и безопасности жизни населения"</t>
  </si>
  <si>
    <t>000</t>
  </si>
  <si>
    <t>0000</t>
  </si>
  <si>
    <t>0100000000</t>
  </si>
  <si>
    <t xml:space="preserve">      Подпрограмма 1. "Молодежь Североморска"</t>
  </si>
  <si>
    <t>0110000000</t>
  </si>
  <si>
    <t xml:space="preserve">        Основное мероприятие 1. Обеспечение организации и проведения мероприятий в области молодежной политики</t>
  </si>
  <si>
    <t>0110100000</t>
  </si>
  <si>
    <t xml:space="preserve">          Прочие направления расходов муниципальных программ</t>
  </si>
  <si>
    <t>01101М2990</t>
  </si>
  <si>
    <t xml:space="preserve">      Подпрограмма 2. "Развитие физической культуры и спорта и формирования здорового образа жизни в ЗАТО г. Североморск"</t>
  </si>
  <si>
    <t>0120000000</t>
  </si>
  <si>
    <t xml:space="preserve">        Основное мероприятие 1. Обеспечение организации и проведения физкультурных мероприятий и массовых спортивных мероприятий</t>
  </si>
  <si>
    <t>0120100000</t>
  </si>
  <si>
    <t>01201М2990</t>
  </si>
  <si>
    <t xml:space="preserve">      Подпрограмма 3. "Профилактика наркомании, алкоголизма и токсикомании в ЗАТО г. Североморск"</t>
  </si>
  <si>
    <t>0130000000</t>
  </si>
  <si>
    <t xml:space="preserve">        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</si>
  <si>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0130100000</t>
  </si>
  <si>
    <t>01301М2990</t>
  </si>
  <si>
    <t xml:space="preserve">      Подпрограмма 4. "Дополнительные меры социальной поддержки отдельных категорий граждан ЗАТО г. Североморск"</t>
  </si>
  <si>
    <t>0140000000</t>
  </si>
  <si>
    <t xml:space="preserve">        Основное мероприятие 1. Обеспечение социальных гарантий и усиления адресной направленности мер социальной поддержки населению</t>
  </si>
  <si>
    <t>0140100000</t>
  </si>
  <si>
    <t>01401М2990</t>
  </si>
  <si>
    <t xml:space="preserve">        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</si>
  <si>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01401М8300</t>
  </si>
  <si>
    <t xml:space="preserve">          Расходы на организацию и проведение мероприятий, связанных с поздравлением ветеранов Великой Отечественной войны с Днем Победы</t>
  </si>
  <si>
    <t>01401М8510</t>
  </si>
  <si>
    <t xml:space="preserve">    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местного бюджета</t>
  </si>
  <si>
    <t>01401М8800</t>
  </si>
  <si>
    <t xml:space="preserve">          Доплата к пенсиям муниципальных служащих</t>
  </si>
  <si>
    <t>01401М8900</t>
  </si>
  <si>
    <t xml:space="preserve">        Основное мероприятие 2. Социальная поддержка граждан в трудной жизненной ситуации</t>
  </si>
  <si>
    <t>0140200000</t>
  </si>
  <si>
    <t xml:space="preserve">          Единовременная денежная выплата гражданам, оказавшимся в трудной жизненной ситуации</t>
  </si>
  <si>
    <t>01402М8400</t>
  </si>
  <si>
    <t xml:space="preserve">          Расходы на предоставление социальной помощи гражданам, оказавшимся в трудной жизненной ситуации</t>
  </si>
  <si>
    <t>01402М8600</t>
  </si>
  <si>
    <t xml:space="preserve">        Основное мероприятие 3. Реализация Решения Совета депутатов ЗАТО г. Североморск "Об утверждении Положения о звании "Почетный гражданин города Североморска"</t>
  </si>
  <si>
    <t>0140300000</t>
  </si>
  <si>
    <t>01403М2990</t>
  </si>
  <si>
    <t xml:space="preserve">        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</si>
  <si>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01403М8200</t>
  </si>
  <si>
    <t xml:space="preserve">        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</si>
  <si>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01403М8210</t>
  </si>
  <si>
    <t xml:space="preserve">        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</si>
  <si>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01403М8700</t>
  </si>
  <si>
    <t xml:space="preserve">        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</si>
  <si>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01403М8710</t>
  </si>
  <si>
    <t xml:space="preserve">      Подпрограмма 5. "Доступная среда в ЗАТО г. Североморск"</t>
  </si>
  <si>
    <t>0150000000</t>
  </si>
  <si>
    <t xml:space="preserve">        Основное мероприятие 2. Улучшение доступности среды жизнедеятельности</t>
  </si>
  <si>
    <t>0150200000</t>
  </si>
  <si>
    <t>01502М2990</t>
  </si>
  <si>
    <t xml:space="preserve">      Подпрограмма 6. "Профилактика правонарушений в ЗАТО г. Североморск"</t>
  </si>
  <si>
    <t>0160000000</t>
  </si>
  <si>
    <t xml:space="preserve">        Основное мероприятие 1. Мероприятия по развитию систем аппаратно-программного комплекса "Безопасный город"</t>
  </si>
  <si>
    <t>0160100000</t>
  </si>
  <si>
    <t>01601М2990</t>
  </si>
  <si>
    <t xml:space="preserve">        Основное мероприятие 2. Обеспечение информирования и оповещения населения об опасностях</t>
  </si>
  <si>
    <t>0160200000</t>
  </si>
  <si>
    <t>01602М2990</t>
  </si>
  <si>
    <t xml:space="preserve">        Основное мероприятие 3. Подготовка к работе и внедрению системы вызова экстренных оперативных служб по единому номеру "112"</t>
  </si>
  <si>
    <t>0160300000</t>
  </si>
  <si>
    <t xml:space="preserve">          Приобретение и установка оборудования для рабочего места диспетчера службы "112"</t>
  </si>
  <si>
    <t>01603М2310</t>
  </si>
  <si>
    <t xml:space="preserve">      Подпрограмма 8. "Охрана окружающей среды ЗАТО г. Североморск"</t>
  </si>
  <si>
    <t>0180000000</t>
  </si>
  <si>
    <t xml:space="preserve">        Основное мероприятие 2. "Мероприятия по ликвидации несанкционированных свалок"</t>
  </si>
  <si>
    <t>0180200000</t>
  </si>
  <si>
    <t>01802М2990</t>
  </si>
  <si>
    <t xml:space="preserve">      Подпрограмма 9. "Повышение безопасности дорожного движения и снижение дорожно-транспортного травматизма в ЗАТО г. Североморск"</t>
  </si>
  <si>
    <t>0190000000</t>
  </si>
  <si>
    <t xml:space="preserve">        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</si>
  <si>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0190100000</t>
  </si>
  <si>
    <t>01901М2990</t>
  </si>
  <si>
    <t xml:space="preserve">    Муниципальная программа 2. "Развитие конкурентоспособной экономики"</t>
  </si>
  <si>
    <t>0200000000</t>
  </si>
  <si>
    <t xml:space="preserve">      Подпрограмма 1. "Развитие малого и среднего предпринимательства, стимулирование инвестиционной деятельности ЗАТО г. Североморск"</t>
  </si>
  <si>
    <t>0210000000</t>
  </si>
  <si>
    <t xml:space="preserve">        Основное мероприятие 1. Мероприятия по поддержке и развитию субъектов малого и среднего предпринимательства</t>
  </si>
  <si>
    <t>0210100000</t>
  </si>
  <si>
    <t>02101М2990</t>
  </si>
  <si>
    <t xml:space="preserve">        Основное мероприятие 2. Оказание финансовой поддержки субъектам малого и среднего предпринимательства</t>
  </si>
  <si>
    <t>0210200000</t>
  </si>
  <si>
    <t>02102М2990</t>
  </si>
  <si>
    <t xml:space="preserve">      Подпрограмма 2. "Развитие потребительского рынка ЗАТО г. Североморск"</t>
  </si>
  <si>
    <t>0220000000</t>
  </si>
  <si>
    <t xml:space="preserve">        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</si>
  <si>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0220100000</t>
  </si>
  <si>
    <t>02201М2990</t>
  </si>
  <si>
    <t xml:space="preserve">    Муниципальная программа 3. "Развитие муниципального управления и гражданского общества в ЗАТО г. Североморск"</t>
  </si>
  <si>
    <t>0300000000</t>
  </si>
  <si>
    <t xml:space="preserve">      Подпрограмма 1. Создание условий для эффективного использования муниципального имущества ЗАТО г. Североморск</t>
  </si>
  <si>
    <t>0310000000</t>
  </si>
  <si>
    <t xml:space="preserve">        Основное мероприятие 1. Обеспечение реализации муниципальных функций в сфере управления муниципальным имуществом ЗАТО г. Североморск</t>
  </si>
  <si>
    <t>0310100000</t>
  </si>
  <si>
    <t xml:space="preserve">          Расходы на выплаты по оплате труда работников органов местного самоуправления</t>
  </si>
  <si>
    <t>0310106010</t>
  </si>
  <si>
    <t xml:space="preserve">        Основное мероприятие 2. 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</si>
  <si>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0310200000</t>
  </si>
  <si>
    <t>03102М2990</t>
  </si>
  <si>
    <t xml:space="preserve">        Основное мероприятие 3. Мероприятия, связанные с обеспечением изготовления технической документации на объекты недвижимости</t>
  </si>
  <si>
    <t>0310300000</t>
  </si>
  <si>
    <t>03103М2990</t>
  </si>
  <si>
    <t xml:space="preserve">        Основное мероприятие 5. Мероприятия, связанные с содержанием и обслуживанием имущества казны муниципального образования</t>
  </si>
  <si>
    <t>0310500000</t>
  </si>
  <si>
    <t>03105М2990</t>
  </si>
  <si>
    <t xml:space="preserve">        Основное мероприятие 6. Мероприятия по землеустройству и землепользованию</t>
  </si>
  <si>
    <t>0310600000</t>
  </si>
  <si>
    <t>03106М2990</t>
  </si>
  <si>
    <t xml:space="preserve">        Основное мероприятие 7. Обеспечение содержания, обслуживания и эксплуатации объектов муниципального имущества ЗАТО г. Североморск</t>
  </si>
  <si>
    <t>0310700000</t>
  </si>
  <si>
    <t xml:space="preserve">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</si>
  <si>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0310713060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</si>
  <si>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</si>
  <si>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03107М0030</t>
  </si>
  <si>
    <t xml:space="preserve">      Подпрограмма 2. "Развитие информационного общества и системы "Электронный муниципалитет" в ЗАТО г. Североморск"</t>
  </si>
  <si>
    <t>0320000000</t>
  </si>
  <si>
    <t xml:space="preserve">        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</si>
  <si>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0320100000</t>
  </si>
  <si>
    <t xml:space="preserve">          Мероприятия в области информационно-коммуникационной и телекоммуникационной инфраструктуры информационного общества</t>
  </si>
  <si>
    <t>03201М2400</t>
  </si>
  <si>
    <t xml:space="preserve">        Основное мероприятие 2. Обеспечение комплексной защиты информации в информационно-вычислительной сети органов местного самоуправления ЗАТО г. Североморск</t>
  </si>
  <si>
    <t>0320200000</t>
  </si>
  <si>
    <t>03202М2400</t>
  </si>
  <si>
    <t xml:space="preserve">        Основное мероприятие 3. Развитие инфокоммуникационных компонентов органов местного самоуправления ЗАТО г. Североморск</t>
  </si>
  <si>
    <t>0320300000</t>
  </si>
  <si>
    <t xml:space="preserve">        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</si>
  <si>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0320370570</t>
  </si>
  <si>
    <t xml:space="preserve">        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</si>
  <si>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</si>
  <si>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 xml:space="preserve">        Основное мероприятие 4. Развитие официальных Интернет-ресурсов органов местного самоуправления ЗАТО г. Североморск в сети Интернет</t>
  </si>
  <si>
    <t>0320400000</t>
  </si>
  <si>
    <t>03204М2400</t>
  </si>
  <si>
    <t xml:space="preserve">        Основное мероприятие 5. Обеспечение автоматизации бюджетного процесса, в том числе с использованием WEB- технологии</t>
  </si>
  <si>
    <t>0320500000</t>
  </si>
  <si>
    <t>03205М2400</t>
  </si>
  <si>
    <t xml:space="preserve">      Подпрограмма 3. "Развитие муниципальной службы в муниципальном образовании ЗАТО г. Североморск"</t>
  </si>
  <si>
    <t>0330000000</t>
  </si>
  <si>
    <t xml:space="preserve">        Основное мероприятие 1. Формирование квалифицированного кадрового состава на муниципальной службе ЗАТО г. Североморск</t>
  </si>
  <si>
    <t>0330100000</t>
  </si>
  <si>
    <t xml:space="preserve">          Расходы на обеспечение функций главы местной администрации</t>
  </si>
  <si>
    <t>0330104030</t>
  </si>
  <si>
    <t xml:space="preserve">          Расходы на обеспечение функций руководителя контрольно - счетной палаты муниципального образования и его заместителей</t>
  </si>
  <si>
    <t>0330105030</t>
  </si>
  <si>
    <t xml:space="preserve">          Расходы на обеспечние органов местного самоуправления</t>
  </si>
  <si>
    <t>0330106030</t>
  </si>
  <si>
    <t xml:space="preserve">        Основное мероприятие 2. Представление интересов и прав муниципального образования ЗАТО г. Североморск</t>
  </si>
  <si>
    <t>0330200000</t>
  </si>
  <si>
    <t xml:space="preserve">          Расходы на обеспечение органов местного самоуправления</t>
  </si>
  <si>
    <t>0330206030</t>
  </si>
  <si>
    <t xml:space="preserve">        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</si>
  <si>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0330300000</t>
  </si>
  <si>
    <t>0330313060</t>
  </si>
  <si>
    <t xml:space="preserve">          Прочие направления расходов муниципальной программы</t>
  </si>
  <si>
    <t>03303М2990</t>
  </si>
  <si>
    <t xml:space="preserve">    Муниципальная программа 4. "Обеспечение комфортной городской среды в ЗАТО г. Североморск"</t>
  </si>
  <si>
    <t>0400000000</t>
  </si>
  <si>
    <t xml:space="preserve">      Подпрограмма 1. "Автомобильные дороги и проезды ЗАТО г. Североморск"</t>
  </si>
  <si>
    <t>0410000000</t>
  </si>
  <si>
    <t xml:space="preserve">        Основное мероприятие 1. Ремонт, капитальный ремонт и содержание дворовых территорий многоквартирных домов и проездов к ним</t>
  </si>
  <si>
    <t>0410100000</t>
  </si>
  <si>
    <t xml:space="preserve">          Ремонт дворовых территорий многоквартирных домов и проездов к ним</t>
  </si>
  <si>
    <t>04101М2520</t>
  </si>
  <si>
    <t xml:space="preserve">        Основное мероприятие 2. Капитальный ремонт, ремонт и содержание автомобильных дорог общего пользования ЗАТО г. Североморск</t>
  </si>
  <si>
    <t>0410200000</t>
  </si>
  <si>
    <t xml:space="preserve">        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</si>
  <si>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0410270930</t>
  </si>
  <si>
    <t xml:space="preserve">        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</si>
  <si>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0410270940</t>
  </si>
  <si>
    <t xml:space="preserve">        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</si>
  <si>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04102S0930</t>
  </si>
  <si>
    <t xml:space="preserve">          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</si>
  <si>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04102S0940</t>
  </si>
  <si>
    <t xml:space="preserve">          Содержание автомобильных дорог общего пользования и инженерных сооружений на них в границах городских округов</t>
  </si>
  <si>
    <t>04102М2550</t>
  </si>
  <si>
    <t xml:space="preserve">        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</si>
  <si>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04102М2560</t>
  </si>
  <si>
    <t xml:space="preserve">        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</si>
  <si>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04102М2580</t>
  </si>
  <si>
    <t xml:space="preserve">      Подпрограмма 2. "Комплексная эксплуатация муниципальных объектов уличного (наружного) освещения"</t>
  </si>
  <si>
    <t>0420000000</t>
  </si>
  <si>
    <t xml:space="preserve">        Основное мероприятие 1. Ремонт, капитальный ремонт и содержание объектов наружного освещения</t>
  </si>
  <si>
    <t>0420100000</t>
  </si>
  <si>
    <t xml:space="preserve">          Содержание и техническое обслуживание объектов наружного освещения</t>
  </si>
  <si>
    <t>04201М2610</t>
  </si>
  <si>
    <t xml:space="preserve">          Ремонт объектов наружного освещения</t>
  </si>
  <si>
    <t>04201М2620</t>
  </si>
  <si>
    <t xml:space="preserve">          Капитальный ремонт объектов наружного освещения</t>
  </si>
  <si>
    <t>04201М2630</t>
  </si>
  <si>
    <t xml:space="preserve">        Основное мероприятие 2. Развитие сети уличного и дворового освещения</t>
  </si>
  <si>
    <t>0420200000</t>
  </si>
  <si>
    <t>04202М2990</t>
  </si>
  <si>
    <t xml:space="preserve">      Подпрограмма 3. "Энергосбережение и повышение энергоэффективности на территории ЗАТО г. Североморск"</t>
  </si>
  <si>
    <t>0430000000</t>
  </si>
  <si>
    <t xml:space="preserve">        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</si>
  <si>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0430100000</t>
  </si>
  <si>
    <t xml:space="preserve">          Возмещение нанимателям муниципальных жилых помещений расходов по установке индивидуальных приборов учета энергоресурсов</t>
  </si>
  <si>
    <t>04301М2640</t>
  </si>
  <si>
    <t>04301М2990</t>
  </si>
  <si>
    <t xml:space="preserve">        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</si>
  <si>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0430200000</t>
  </si>
  <si>
    <t>04302М2990</t>
  </si>
  <si>
    <t xml:space="preserve">      Подпрограмма 4. "Подготовка объектов и систем жизнеобеспечения ЗАТО г. Североморск к работе в отопительный период"</t>
  </si>
  <si>
    <t>0440000000</t>
  </si>
  <si>
    <t xml:space="preserve">        Основное мероприятие 1. Подготовка объектов и систем жизнеобеспечения ЗАТО г. Североморск к работе  в отопительный сезон</t>
  </si>
  <si>
    <t>0440100000</t>
  </si>
  <si>
    <t>04401М2990</t>
  </si>
  <si>
    <t xml:space="preserve">      Подпрограмма 5. "Муниципальный жилищный фонд ЗАТО г. Североморск"</t>
  </si>
  <si>
    <t>0450000000</t>
  </si>
  <si>
    <t xml:space="preserve">        Основное мероприятие 1. Капитальный ремонт муниципального жилищного фонда ЗАТО г. Североморск</t>
  </si>
  <si>
    <t>0450100000</t>
  </si>
  <si>
    <t xml:space="preserve">         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</si>
  <si>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0450170850</t>
  </si>
  <si>
    <t xml:space="preserve">          Cофинансирование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</si>
  <si>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04501S0850</t>
  </si>
  <si>
    <t xml:space="preserve">        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</si>
  <si>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04501М2650</t>
  </si>
  <si>
    <t xml:space="preserve">        Основное мероприятие 2. Содержание пустующего муниципального жилищного фонда</t>
  </si>
  <si>
    <t>0450200000</t>
  </si>
  <si>
    <t xml:space="preserve">          Оплата коммунальных услуг по пустующим муниципальным жилым помещениям</t>
  </si>
  <si>
    <t>04502М2680</t>
  </si>
  <si>
    <t xml:space="preserve">          Обеспечение сохранности пустующего муниципального жилищного фонда</t>
  </si>
  <si>
    <t>04502М2690</t>
  </si>
  <si>
    <t xml:space="preserve">      Подпрограмма 6. "Осуществление прочих мероприятий по благоустройству в ЗАТО г. Североморск"</t>
  </si>
  <si>
    <t>0460000000</t>
  </si>
  <si>
    <t xml:space="preserve">        Основное мероприятие 1. Обеспечение сохранности, технического обслуживания и содержания элементов прочего благоустройства</t>
  </si>
  <si>
    <t>0460100000</t>
  </si>
  <si>
    <t xml:space="preserve">          Субсидии муниципальным обазованиям на реализацию проектов по поддержке местных инициатив</t>
  </si>
  <si>
    <t>0460171090</t>
  </si>
  <si>
    <t xml:space="preserve">        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</si>
  <si>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04601S1090</t>
  </si>
  <si>
    <t xml:space="preserve">          Содержание и техническое обслуживание элементов прочего благоустройства</t>
  </si>
  <si>
    <t>04601М2700</t>
  </si>
  <si>
    <t xml:space="preserve">          Ремонт элементов прочего благоустройства</t>
  </si>
  <si>
    <t>04601М2710</t>
  </si>
  <si>
    <t xml:space="preserve">          Установка (демонтаж) элементов прочего благоустройства</t>
  </si>
  <si>
    <t>04601М2730</t>
  </si>
  <si>
    <t xml:space="preserve">          Софинансирование расходов на поддержку местных инициатив за счет средств местного бюджета</t>
  </si>
  <si>
    <t>04601М2900</t>
  </si>
  <si>
    <t xml:space="preserve">        Основное мероприятие 2. Мероприятия, связанные с отловом, транспортировкой и временным содержанием безнадзорных животных</t>
  </si>
  <si>
    <t>0460200000</t>
  </si>
  <si>
    <t xml:space="preserve">          Отлов и содержание безнадзорных животных (субвенция бюджетам муниципальных образований)</t>
  </si>
  <si>
    <t>0460275590</t>
  </si>
  <si>
    <t xml:space="preserve">          Организация осуществления органами местного самоуправления государственных полномочий по отлову и содержанию безнадзорных животных (субвенция бюджетам муниципальных образований)</t>
  </si>
  <si>
    <t>0460275600</t>
  </si>
  <si>
    <t xml:space="preserve">        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</si>
  <si>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04602А5590</t>
  </si>
  <si>
    <t xml:space="preserve">        Основное мероприятие 3. " Праздничное оформление улиц и площадей ЗАТО г. Североморск"</t>
  </si>
  <si>
    <t>0460300000</t>
  </si>
  <si>
    <t>04603М2700</t>
  </si>
  <si>
    <t>04603М2710</t>
  </si>
  <si>
    <t>04603М2730</t>
  </si>
  <si>
    <t>04603М2990</t>
  </si>
  <si>
    <t xml:space="preserve">        Основное мероприятие 4. Организация и содержание мест захоронения</t>
  </si>
  <si>
    <t>0460400000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</si>
  <si>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</si>
  <si>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04604М0160</t>
  </si>
  <si>
    <t xml:space="preserve">          Расширение кладбищ</t>
  </si>
  <si>
    <t>04604М2760</t>
  </si>
  <si>
    <t xml:space="preserve">        Основное мероприятие 5. Организация ритуальных услуг</t>
  </si>
  <si>
    <t>0460500000</t>
  </si>
  <si>
    <t xml:space="preserve">        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</si>
  <si>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04605М2780</t>
  </si>
  <si>
    <t xml:space="preserve">        Основное мероприятие 6. Транспортировка тел (останков) отдельных категорий умерших в морг</t>
  </si>
  <si>
    <t>0460600000</t>
  </si>
  <si>
    <t xml:space="preserve">          Расходы на транспортировку в морг тел (останков) умерших (погибших), не имеющих родственников или законного представителя</t>
  </si>
  <si>
    <t>04606М2790</t>
  </si>
  <si>
    <t xml:space="preserve">      Подпрограмма 7. "Городские парки и скверы - центры отдыха Североморцев"</t>
  </si>
  <si>
    <t>0470000000</t>
  </si>
  <si>
    <t xml:space="preserve">        Основное мероприятие 1. Содержание, ремонт, капитальный ремонт и реконструкция объектов озеленения</t>
  </si>
  <si>
    <t>0470100000</t>
  </si>
  <si>
    <t xml:space="preserve">          Содержание объектов озеленения</t>
  </si>
  <si>
    <t>04701М2800</t>
  </si>
  <si>
    <t xml:space="preserve">          Ремонт объектов озеленения</t>
  </si>
  <si>
    <t>04701М2810</t>
  </si>
  <si>
    <t xml:space="preserve">        Основное мероприятие 3. Озеленение городских территорий</t>
  </si>
  <si>
    <t>0470300000</t>
  </si>
  <si>
    <t>04703М2990</t>
  </si>
  <si>
    <t xml:space="preserve">      Подпрограмма 8. "Реализация приоритетного проекта по формированию комфортной городской среды на территории ЗАТО г. Североморск"</t>
  </si>
  <si>
    <t>0480000000</t>
  </si>
  <si>
    <t xml:space="preserve">        Основное мероприятие 1. Благоустройство дворовых территорий многоквартирных домов муниципального образования ЗАТО г. Североморск</t>
  </si>
  <si>
    <t>0480100000</t>
  </si>
  <si>
    <t xml:space="preserve">        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</si>
  <si>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04801L5550</t>
  </si>
  <si>
    <t xml:space="preserve">        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</si>
  <si>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04801R5550</t>
  </si>
  <si>
    <t xml:space="preserve">        Основное мероприятие 2. Благоустройство общественных территорий муниципального образования ЗАТО г. Североморск</t>
  </si>
  <si>
    <t>0480200000</t>
  </si>
  <si>
    <t>04802L5550</t>
  </si>
  <si>
    <t>04802R5550</t>
  </si>
  <si>
    <t xml:space="preserve">    Муниципальная программа 5. "Развитие образования ЗАТО г. Североморск"</t>
  </si>
  <si>
    <t>0500000000</t>
  </si>
  <si>
    <t xml:space="preserve">      Подпрограмма 1. "Развитие дошкольного, общего и дополнительного образования детей"</t>
  </si>
  <si>
    <t>0510000000</t>
  </si>
  <si>
    <t xml:space="preserve">        Основное мероприятие 1. Обеспечение предоставления услуг в сфере дошкольного, общего и дополнительного образования</t>
  </si>
  <si>
    <t>0510100000</t>
  </si>
  <si>
    <t>0510113060</t>
  </si>
  <si>
    <t xml:space="preserve">    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</si>
  <si>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0510171100</t>
  </si>
  <si>
    <t xml:space="preserve">          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</si>
  <si>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0510175310</t>
  </si>
  <si>
    <t xml:space="preserve">      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</si>
  <si>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0510175360</t>
  </si>
  <si>
    <t xml:space="preserve">      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</si>
  <si>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0510175370</t>
  </si>
  <si>
    <t xml:space="preserve">          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организаций"010</t>
  </si>
  <si>
    <t>0510175380</t>
  </si>
  <si>
    <t xml:space="preserve">        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</si>
  <si>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05101S1100</t>
  </si>
  <si>
    <t xml:space="preserve">        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</si>
  <si>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05101М0050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</si>
  <si>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</si>
  <si>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05101М0060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</si>
  <si>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</si>
  <si>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05101М0080</t>
  </si>
  <si>
    <t xml:space="preserve">          Организация и проведение итоговой аттестации</t>
  </si>
  <si>
    <t>05101М1200</t>
  </si>
  <si>
    <t xml:space="preserve">        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</si>
  <si>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0510200000</t>
  </si>
  <si>
    <t xml:space="preserve">          Выплаты стипендий и премий одаренным детям и учащейся молодежи ЗАТО г. Североморск, добившихся высоких результатов</t>
  </si>
  <si>
    <t>05102М1100</t>
  </si>
  <si>
    <t xml:space="preserve">          Организация и обеспечение деятельности территориальной психолого-медико-педагогической комиссии</t>
  </si>
  <si>
    <t>05102М1210</t>
  </si>
  <si>
    <t xml:space="preserve">          Выявление и поддержка молодых талантов</t>
  </si>
  <si>
    <t>05102М1220</t>
  </si>
  <si>
    <t xml:space="preserve">          Обновление содержания и технологий обучения, введение Федеральных государственных образовательных стандартов</t>
  </si>
  <si>
    <t>05102М1260</t>
  </si>
  <si>
    <t xml:space="preserve">          Реализация образовательных программ с применением дистанционных образовательных технологий</t>
  </si>
  <si>
    <t>05102М1270</t>
  </si>
  <si>
    <t xml:space="preserve">          Развитие кадрового потенциала системы дошкольного, общего и дополнительного образования</t>
  </si>
  <si>
    <t>05102М1700</t>
  </si>
  <si>
    <t xml:space="preserve">          Организация и проведения аттестационной экспертизы руководящих работников образовательных организаций</t>
  </si>
  <si>
    <t>05102М1710</t>
  </si>
  <si>
    <t xml:space="preserve">        Основное мероприятие 3. Обеспечение реализации мероприятий программы и прочие мероприятия в области образования</t>
  </si>
  <si>
    <t>0510300000</t>
  </si>
  <si>
    <t>0510313060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</si>
  <si>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</si>
  <si>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05103М0090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</si>
  <si>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</si>
  <si>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05103М0100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</si>
  <si>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</si>
  <si>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05103М0110</t>
  </si>
  <si>
    <t xml:space="preserve">        Основное мероприятие 4. "Строительство, реконструкция и капитальный ремонт организаций образования"</t>
  </si>
  <si>
    <t>0510400000</t>
  </si>
  <si>
    <t xml:space="preserve">        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</si>
  <si>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05104S4000</t>
  </si>
  <si>
    <t xml:space="preserve">      Подпрограмма 2. "Школьное питание"</t>
  </si>
  <si>
    <t>0520000000</t>
  </si>
  <si>
    <t xml:space="preserve">        Основное мероприятие 1. Организация бесплатного питания обучающихся муниципальных образовательных организаций</t>
  </si>
  <si>
    <t>0520100000</t>
  </si>
  <si>
    <t>0520113060</t>
  </si>
  <si>
    <t xml:space="preserve">      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</si>
  <si>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0520171040</t>
  </si>
  <si>
    <t xml:space="preserve">          Обеспечение бесплатным питанием отдельных категорий обучающихся</t>
  </si>
  <si>
    <t>0520175320</t>
  </si>
  <si>
    <t xml:space="preserve">          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</si>
  <si>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05201S1040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</si>
  <si>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</si>
  <si>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05201М0180</t>
  </si>
  <si>
    <t xml:space="preserve">      Подпрограмма 3. "Североморск - город без сирот"</t>
  </si>
  <si>
    <t>0530000000</t>
  </si>
  <si>
    <t xml:space="preserve">        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</si>
  <si>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0530100000</t>
  </si>
  <si>
    <t xml:space="preserve">  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</si>
  <si>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0530175340</t>
  </si>
  <si>
    <t xml:space="preserve">    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</si>
  <si>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0530175350</t>
  </si>
  <si>
    <t xml:space="preserve">  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</si>
  <si>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0530175520</t>
  </si>
  <si>
    <t xml:space="preserve">        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</si>
  <si>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0530200000</t>
  </si>
  <si>
    <t xml:space="preserve">  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</si>
  <si>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0530275200</t>
  </si>
  <si>
    <t xml:space="preserve">  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</si>
  <si>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</si>
  <si>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 xml:space="preserve">  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</si>
  <si>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0530275250</t>
  </si>
  <si>
    <t xml:space="preserve">      Подпрограмма 4. "Отдых и оздоровление детей"</t>
  </si>
  <si>
    <t>0540000000</t>
  </si>
  <si>
    <t xml:space="preserve">        Основное мероприятие 1. Организация и финансовое обеспечения отдыха и оздоровления детей</t>
  </si>
  <si>
    <t>0540100000</t>
  </si>
  <si>
    <t xml:space="preserve">          Субсидия на организацию отдыха детей Мурманской области в муниципальных образовательных организациях</t>
  </si>
  <si>
    <t>0540171070</t>
  </si>
  <si>
    <t xml:space="preserve">        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</si>
  <si>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05401S1050</t>
  </si>
  <si>
    <t xml:space="preserve">          Организация и финансовое обеспечение трудовых бригад школьников</t>
  </si>
  <si>
    <t>05401М1250</t>
  </si>
  <si>
    <t xml:space="preserve">          Отдых и оздоровление детей в оздоровительных организациях, расположенных на территории Мурманской области</t>
  </si>
  <si>
    <t>05401М2190</t>
  </si>
  <si>
    <t xml:space="preserve">    Муниципальная программа 6. "Культура ЗАТО г. Североморск"</t>
  </si>
  <si>
    <t>0600000000</t>
  </si>
  <si>
    <t xml:space="preserve">      Подпрограмма 1. "Совершенствование предоставления дополнительного образования детям в сфере культуры"</t>
  </si>
  <si>
    <t>0610000000</t>
  </si>
  <si>
    <t xml:space="preserve">        Основное мероприятие 1. Обеспечение предоставления услуг дополнительного образования детям в сфере культуры</t>
  </si>
  <si>
    <t>0610100000</t>
  </si>
  <si>
    <t>0610113060</t>
  </si>
  <si>
    <t>0610171100</t>
  </si>
  <si>
    <t>06101S1100</t>
  </si>
  <si>
    <t>06101М0080</t>
  </si>
  <si>
    <t>06101М1100</t>
  </si>
  <si>
    <t xml:space="preserve">      Подпрограмма 2. "Совершенствование библиотечного, библиографического и информационного обслуживания пользователей"</t>
  </si>
  <si>
    <t>0620000000</t>
  </si>
  <si>
    <t xml:space="preserve">        Основное мероприятие 1. Развитие библиотечного дела ЗАТО г. Североморск</t>
  </si>
  <si>
    <t>0620100000</t>
  </si>
  <si>
    <t>0620113060</t>
  </si>
  <si>
    <t>0620171100</t>
  </si>
  <si>
    <t xml:space="preserve">          Софинансирование расходов областного бюджета на поддержку отрасли культуры</t>
  </si>
  <si>
    <t>06201L5190</t>
  </si>
  <si>
    <t xml:space="preserve">          Расходы областного бюджета на поддержку отрасли культуры</t>
  </si>
  <si>
    <t>06201R5190</t>
  </si>
  <si>
    <t>06201S1100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</si>
  <si>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</si>
  <si>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06201М0130</t>
  </si>
  <si>
    <t xml:space="preserve">      Подпрограмма 3. "Совершенствование организации досуга и развитие творческих способностей граждан"</t>
  </si>
  <si>
    <t>0630000000</t>
  </si>
  <si>
    <t xml:space="preserve">        Основное мероприятие 1. Обеспечение развития творческого потенциала и организации досуга населения ЗАТО г. Североморск</t>
  </si>
  <si>
    <t>0630100000</t>
  </si>
  <si>
    <t>0630113060</t>
  </si>
  <si>
    <t>0630171100</t>
  </si>
  <si>
    <t>06301S1100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</si>
  <si>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</si>
  <si>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06301М0120</t>
  </si>
  <si>
    <t>06301М1100</t>
  </si>
  <si>
    <t xml:space="preserve">      Подпрограмма 4. "Совершенствование музейного обслуживания граждан"</t>
  </si>
  <si>
    <t>0640000000</t>
  </si>
  <si>
    <t xml:space="preserve">        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</si>
  <si>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0640100000</t>
  </si>
  <si>
    <t>0640113060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</si>
  <si>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</si>
  <si>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06401М0140</t>
  </si>
  <si>
    <t>06401М1100</t>
  </si>
  <si>
    <t xml:space="preserve">      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</si>
  <si>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0650000000</t>
  </si>
  <si>
    <t xml:space="preserve">        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</si>
  <si>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0650100000</t>
  </si>
  <si>
    <t>06501М2990</t>
  </si>
  <si>
    <t xml:space="preserve">      Подпрограмма 6.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</si>
  <si>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0660000000</t>
  </si>
  <si>
    <t xml:space="preserve">        Основное мероприятие 1. Обеспечение ведения бухгалтерского учета и составления отчетности в муниципальных учреждениях в сфере культуры</t>
  </si>
  <si>
    <t>0660100000</t>
  </si>
  <si>
    <t>0660113060</t>
  </si>
  <si>
    <t>06601М0090</t>
  </si>
  <si>
    <t xml:space="preserve">    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</si>
  <si>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0700000000</t>
  </si>
  <si>
    <t xml:space="preserve">      Подпрограмма 1. "Управление муниципальными финансами"</t>
  </si>
  <si>
    <t>0710000000</t>
  </si>
  <si>
    <t xml:space="preserve">        Основное мероприятие 1. "Нормативно-методическое обеспечение и организация бюджетного процесса"</t>
  </si>
  <si>
    <t>0710100000</t>
  </si>
  <si>
    <t>0710106010</t>
  </si>
  <si>
    <t xml:space="preserve">        Основное мероприятие 2. "Управление муниципальным долгом"</t>
  </si>
  <si>
    <t>0710200000</t>
  </si>
  <si>
    <t xml:space="preserve">          Процентные платежи по муниципальному долгу ЗАТО г. Североморск</t>
  </si>
  <si>
    <t>07102М9140</t>
  </si>
  <si>
    <t>ВСЕГО РАСХОДОВ:</t>
  </si>
  <si>
    <t>Анализ исполнения в разрезе муниципальных программ</t>
  </si>
  <si>
    <t>% исполнения к годовым назначениям</t>
  </si>
  <si>
    <t>% исполнения к кассовому плану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</si>
</sst>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3"/>
    <xf numFmtId="0" fontId="1" fillId="4" borderId="4"/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4" borderId="4">
      <alignment shrinkToFit="1"/>
    </xf>
    <xf numFmtId="0" fontId="1" fillId="4" borderId="5"/>
    <xf numFmtId="0" fontId="1" fillId="4" borderId="4">
      <alignment horizontal="center"/>
    </xf>
    <xf numFmtId="0" fontId="1" fillId="4" borderId="4">
      <alignment horizontal="left"/>
    </xf>
    <xf numFmtId="0" fontId="1" fillId="4" borderId="5">
      <alignment horizontal="center"/>
    </xf>
    <xf numFmtId="0" fontId="1" fillId="4" borderId="5">
      <alignment horizontal="left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1" fillId="0" borderId="1" xfId="14" applyNumberFormat="1" applyProtection="1">
      <alignment horizontal="left" wrapText="1"/>
    </xf>
    <xf numFmtId="0" fontId="1" fillId="0" borderId="1" xfId="14" applyProtection="1">
      <alignment horizontal="left" wrapText="1"/>
      <protection locked="0"/>
    </xf>
    <xf numFmtId="0" fontId="5" fillId="0" borderId="2" xfId="7" applyNumberFormat="1" applyFont="1" applyAlignment="1" applyProtection="1">
      <alignment vertical="center" wrapText="1"/>
    </xf>
    <xf numFmtId="49" fontId="5" fillId="0" borderId="2" xfId="8" applyNumberFormat="1" applyFont="1" applyAlignment="1" applyProtection="1">
      <alignment horizontal="center" vertical="center" shrinkToFit="1"/>
    </xf>
    <xf numFmtId="4" fontId="5" fillId="2" borderId="2" xfId="9" applyNumberFormat="1" applyFont="1" applyAlignment="1" applyProtection="1">
      <alignment horizontal="right" vertical="center" shrinkToFit="1"/>
    </xf>
    <xf numFmtId="0" fontId="6" fillId="0" borderId="2" xfId="6" applyNumberFormat="1" applyFont="1" applyAlignment="1" applyProtection="1">
      <alignment horizontal="center" vertical="center" wrapText="1"/>
    </xf>
    <xf numFmtId="0" fontId="6" fillId="0" borderId="2" xfId="6" applyFont="1" applyAlignment="1" applyProtection="1">
      <alignment horizontal="center" vertical="center" wrapText="1"/>
      <protection locked="0"/>
    </xf>
    <xf numFmtId="0" fontId="1" fillId="5" borderId="1" xfId="2" applyNumberFormat="1" applyFill="1" applyProtection="1"/>
    <xf numFmtId="0" fontId="6" fillId="5" borderId="2" xfId="6" applyNumberFormat="1" applyFont="1" applyFill="1" applyAlignment="1" applyProtection="1">
      <alignment horizontal="center" vertical="center" wrapText="1"/>
    </xf>
    <xf numFmtId="0" fontId="7" fillId="5" borderId="6" xfId="0" applyFont="1" applyFill="1" applyBorder="1" applyAlignment="1" applyProtection="1">
      <alignment horizontal="center" vertical="center" wrapText="1"/>
      <protection locked="0"/>
    </xf>
    <xf numFmtId="0" fontId="6" fillId="5" borderId="2" xfId="6" applyFont="1" applyFill="1" applyAlignment="1" applyProtection="1">
      <alignment horizontal="center" vertical="center" wrapText="1"/>
      <protection locked="0"/>
    </xf>
    <xf numFmtId="0" fontId="7" fillId="5" borderId="7" xfId="0" applyFont="1" applyFill="1" applyBorder="1" applyAlignment="1" applyProtection="1">
      <alignment horizontal="center" vertical="center" wrapText="1"/>
      <protection locked="0"/>
    </xf>
    <xf numFmtId="164" fontId="5" fillId="5" borderId="2" xfId="9" applyNumberFormat="1" applyFont="1" applyFill="1" applyAlignment="1" applyProtection="1">
      <alignment horizontal="right" vertical="center" shrinkToFit="1"/>
    </xf>
    <xf numFmtId="0" fontId="1" fillId="5" borderId="1" xfId="14" applyNumberFormat="1" applyFill="1" applyProtection="1">
      <alignment horizontal="left" wrapText="1"/>
    </xf>
    <xf numFmtId="0" fontId="0" fillId="5" borderId="0" xfId="0" applyFill="1" applyProtection="1">
      <protection locked="0"/>
    </xf>
    <xf numFmtId="0" fontId="6" fillId="0" borderId="2" xfId="11" applyNumberFormat="1" applyFont="1" applyAlignment="1" applyProtection="1">
      <alignment horizontal="left" vertical="center"/>
    </xf>
    <xf numFmtId="0" fontId="6" fillId="0" borderId="2" xfId="11" applyFont="1" applyAlignment="1" applyProtection="1">
      <alignment horizontal="left" vertical="center"/>
      <protection locked="0"/>
    </xf>
    <xf numFmtId="4" fontId="6" fillId="3" borderId="2" xfId="12" applyNumberFormat="1" applyFont="1" applyAlignment="1" applyProtection="1">
      <alignment horizontal="right" vertical="center" shrinkToFit="1"/>
    </xf>
    <xf numFmtId="164" fontId="6" fillId="5" borderId="2" xfId="12" applyNumberFormat="1" applyFont="1" applyFill="1" applyAlignment="1" applyProtection="1">
      <alignment horizontal="right" vertical="center" shrinkToFit="1"/>
    </xf>
    <xf numFmtId="0" fontId="8" fillId="0" borderId="0" xfId="0" applyFont="1" applyProtection="1">
      <protection locked="0"/>
    </xf>
    <xf numFmtId="0" fontId="6" fillId="0" borderId="2" xfId="7" applyNumberFormat="1" applyFont="1" applyAlignment="1" applyProtection="1">
      <alignment vertical="center" wrapText="1"/>
    </xf>
    <xf numFmtId="49" fontId="6" fillId="0" borderId="2" xfId="8" applyNumberFormat="1" applyFont="1" applyAlignment="1" applyProtection="1">
      <alignment horizontal="center" vertical="center" shrinkToFit="1"/>
    </xf>
    <xf numFmtId="4" fontId="6" fillId="2" borderId="2" xfId="9" applyNumberFormat="1" applyFont="1" applyAlignment="1" applyProtection="1">
      <alignment horizontal="right" vertical="center" shrinkToFit="1"/>
    </xf>
    <xf numFmtId="164" fontId="6" fillId="5" borderId="2" xfId="9" applyNumberFormat="1" applyFont="1" applyFill="1" applyAlignment="1" applyProtection="1">
      <alignment horizontal="right" vertical="center" shrinkToFit="1"/>
    </xf>
    <xf numFmtId="0" fontId="9" fillId="0" borderId="1" xfId="3" applyNumberFormat="1" applyFont="1" applyProtection="1">
      <alignment horizontal="center" wrapText="1"/>
    </xf>
    <xf numFmtId="0" fontId="9" fillId="0" borderId="1" xfId="3" applyFont="1" applyProtection="1">
      <alignment horizontal="center" wrapText="1"/>
      <protection locked="0"/>
    </xf>
    <xf numFmtId="0" fontId="9" fillId="0" borderId="1" xfId="4" applyNumberFormat="1" applyFont="1" applyProtection="1">
      <alignment horizontal="center"/>
    </xf>
    <xf numFmtId="0" fontId="9" fillId="0" borderId="1" xfId="4" applyFont="1" applyProtection="1">
      <alignment horizontal="center"/>
      <protection locked="0"/>
    </xf>
    <xf numFmtId="0" fontId="10" fillId="0" borderId="1" xfId="5" applyNumberFormat="1" applyFont="1" applyProtection="1">
      <alignment horizontal="right"/>
    </xf>
    <xf numFmtId="0" fontId="10" fillId="0" borderId="1" xfId="5" applyFont="1" applyProtection="1">
      <alignment horizontal="right"/>
      <protection locked="0"/>
    </xf>
  </cellXfs>
  <cellStyles count="32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12"/>
    <cellStyle name="xl37" xfId="13"/>
    <cellStyle name="xl38" xfId="27"/>
    <cellStyle name="xl39" xfId="14"/>
    <cellStyle name="xl40" xfId="7"/>
    <cellStyle name="xl41" xfId="9"/>
    <cellStyle name="xl42" xfId="10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62"/>
  <sheetViews>
    <sheetView showGridLines="0" tabSelected="1" zoomScale="110" zoomScaleNormal="110" workbookViewId="0">
      <pane ySplit="6" topLeftCell="A198" activePane="bottomLeft" state="frozen"/>
      <selection pane="bottomLeft" activeCell="W200" sqref="W200"/>
    </sheetView>
  </sheetViews>
  <sheetFormatPr defaultRowHeight="15" outlineLevelRow="3" x14ac:dyDescent="0.25"/>
  <cols>
    <col min="1" max="1" width="54.5703125" style="1" customWidth="1"/>
    <col min="2" max="3" width="7.7109375" style="1" hidden="1" customWidth="1"/>
    <col min="4" max="4" width="12.42578125" style="1" customWidth="1"/>
    <col min="5" max="5" width="7.7109375" style="1" hidden="1" customWidth="1"/>
    <col min="6" max="6" width="9.5703125" style="1" hidden="1" customWidth="1"/>
    <col min="7" max="12" width="9.140625" style="1" hidden="1"/>
    <col min="13" max="13" width="14.7109375" style="19" customWidth="1"/>
    <col min="14" max="14" width="13.85546875" style="19" customWidth="1"/>
    <col min="15" max="15" width="11.7109375" style="19" customWidth="1"/>
    <col min="16" max="16" width="13.85546875" style="19" customWidth="1"/>
    <col min="17" max="17" width="14.7109375" style="19" customWidth="1"/>
    <col min="18" max="16384" width="9.140625" style="1"/>
  </cols>
  <sheetData>
    <row r="1" spans="1:17" ht="15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2"/>
      <c r="O1" s="12"/>
      <c r="P1" s="12"/>
      <c r="Q1" s="12"/>
    </row>
    <row r="2" spans="1:17" ht="15.95" customHeight="1" x14ac:dyDescent="0.25">
      <c r="A2" s="29" t="s">
        <v>469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5.75" customHeight="1" x14ac:dyDescent="0.25">
      <c r="A3" s="31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ht="12.75" customHeight="1" x14ac:dyDescent="0.25">
      <c r="A4" s="33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ht="26.25" customHeight="1" x14ac:dyDescent="0.25">
      <c r="A5" s="10" t="s">
        <v>2</v>
      </c>
      <c r="B5" s="10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0" t="s">
        <v>8</v>
      </c>
      <c r="I5" s="10" t="s">
        <v>8</v>
      </c>
      <c r="J5" s="10" t="s">
        <v>8</v>
      </c>
      <c r="K5" s="10" t="s">
        <v>8</v>
      </c>
      <c r="L5" s="10" t="s">
        <v>8</v>
      </c>
      <c r="M5" s="13" t="s">
        <v>9</v>
      </c>
      <c r="N5" s="13" t="s">
        <v>10</v>
      </c>
      <c r="O5" s="13" t="s">
        <v>11</v>
      </c>
      <c r="P5" s="14" t="s">
        <v>471</v>
      </c>
      <c r="Q5" s="14" t="s">
        <v>470</v>
      </c>
    </row>
    <row r="6" spans="1:17" ht="36.75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5"/>
      <c r="N6" s="15"/>
      <c r="O6" s="15"/>
      <c r="P6" s="16"/>
      <c r="Q6" s="16"/>
    </row>
    <row r="7" spans="1:17" s="24" customFormat="1" ht="25.5" x14ac:dyDescent="0.25">
      <c r="A7" s="25" t="s">
        <v>12</v>
      </c>
      <c r="B7" s="26" t="s">
        <v>13</v>
      </c>
      <c r="C7" s="26" t="s">
        <v>14</v>
      </c>
      <c r="D7" s="26" t="s">
        <v>15</v>
      </c>
      <c r="E7" s="26" t="s">
        <v>13</v>
      </c>
      <c r="F7" s="26" t="s">
        <v>13</v>
      </c>
      <c r="G7" s="26"/>
      <c r="H7" s="26"/>
      <c r="I7" s="26"/>
      <c r="J7" s="26"/>
      <c r="K7" s="26"/>
      <c r="L7" s="27">
        <v>0</v>
      </c>
      <c r="M7" s="28">
        <v>14965.44</v>
      </c>
      <c r="N7" s="28">
        <v>7619.3493900000003</v>
      </c>
      <c r="O7" s="28">
        <v>7052.4307900000003</v>
      </c>
      <c r="P7" s="28">
        <f>O7/N7*100</f>
        <v>92.559488074611053</v>
      </c>
      <c r="Q7" s="28">
        <f>O7/M7*100</f>
        <v>47.12478076154126</v>
      </c>
    </row>
    <row r="8" spans="1:17" outlineLevel="1" x14ac:dyDescent="0.25">
      <c r="A8" s="7" t="s">
        <v>16</v>
      </c>
      <c r="B8" s="8" t="s">
        <v>13</v>
      </c>
      <c r="C8" s="8" t="s">
        <v>14</v>
      </c>
      <c r="D8" s="8" t="s">
        <v>17</v>
      </c>
      <c r="E8" s="8" t="s">
        <v>13</v>
      </c>
      <c r="F8" s="8" t="s">
        <v>13</v>
      </c>
      <c r="G8" s="8"/>
      <c r="H8" s="8"/>
      <c r="I8" s="8"/>
      <c r="J8" s="8"/>
      <c r="K8" s="8"/>
      <c r="L8" s="9">
        <v>0</v>
      </c>
      <c r="M8" s="17">
        <v>500</v>
      </c>
      <c r="N8" s="17">
        <v>421.39888999999999</v>
      </c>
      <c r="O8" s="17">
        <v>264.11989</v>
      </c>
      <c r="P8" s="17">
        <f>O8/N8*100</f>
        <v>62.67693063928099</v>
      </c>
      <c r="Q8" s="17">
        <f>O8/M8*100</f>
        <v>52.823978000000004</v>
      </c>
    </row>
    <row r="9" spans="1:17" ht="25.5" outlineLevel="2" x14ac:dyDescent="0.25">
      <c r="A9" s="7" t="s">
        <v>18</v>
      </c>
      <c r="B9" s="8" t="s">
        <v>13</v>
      </c>
      <c r="C9" s="8" t="s">
        <v>14</v>
      </c>
      <c r="D9" s="8" t="s">
        <v>19</v>
      </c>
      <c r="E9" s="8" t="s">
        <v>13</v>
      </c>
      <c r="F9" s="8" t="s">
        <v>13</v>
      </c>
      <c r="G9" s="8"/>
      <c r="H9" s="8"/>
      <c r="I9" s="8"/>
      <c r="J9" s="8"/>
      <c r="K9" s="8"/>
      <c r="L9" s="9">
        <v>0</v>
      </c>
      <c r="M9" s="17">
        <v>500</v>
      </c>
      <c r="N9" s="17">
        <v>421.39888999999999</v>
      </c>
      <c r="O9" s="17">
        <v>264.11989</v>
      </c>
      <c r="P9" s="17">
        <f t="shared" ref="P9:P72" si="0">O9/N9*100</f>
        <v>62.67693063928099</v>
      </c>
      <c r="Q9" s="17">
        <f t="shared" ref="Q9:Q72" si="1">O9/M9*100</f>
        <v>52.823978000000004</v>
      </c>
    </row>
    <row r="10" spans="1:17" outlineLevel="3" x14ac:dyDescent="0.25">
      <c r="A10" s="7" t="s">
        <v>20</v>
      </c>
      <c r="B10" s="8" t="s">
        <v>13</v>
      </c>
      <c r="C10" s="8" t="s">
        <v>14</v>
      </c>
      <c r="D10" s="8" t="s">
        <v>21</v>
      </c>
      <c r="E10" s="8" t="s">
        <v>13</v>
      </c>
      <c r="F10" s="8" t="s">
        <v>13</v>
      </c>
      <c r="G10" s="8"/>
      <c r="H10" s="8"/>
      <c r="I10" s="8"/>
      <c r="J10" s="8"/>
      <c r="K10" s="8"/>
      <c r="L10" s="9">
        <v>0</v>
      </c>
      <c r="M10" s="17">
        <v>500</v>
      </c>
      <c r="N10" s="17">
        <v>421.39888999999999</v>
      </c>
      <c r="O10" s="17">
        <v>264.11989</v>
      </c>
      <c r="P10" s="17">
        <f t="shared" si="0"/>
        <v>62.67693063928099</v>
      </c>
      <c r="Q10" s="17">
        <f t="shared" si="1"/>
        <v>52.823978000000004</v>
      </c>
    </row>
    <row r="11" spans="1:17" ht="25.5" outlineLevel="1" x14ac:dyDescent="0.25">
      <c r="A11" s="7" t="s">
        <v>22</v>
      </c>
      <c r="B11" s="8" t="s">
        <v>13</v>
      </c>
      <c r="C11" s="8" t="s">
        <v>14</v>
      </c>
      <c r="D11" s="8" t="s">
        <v>23</v>
      </c>
      <c r="E11" s="8" t="s">
        <v>13</v>
      </c>
      <c r="F11" s="8" t="s">
        <v>13</v>
      </c>
      <c r="G11" s="8"/>
      <c r="H11" s="8"/>
      <c r="I11" s="8"/>
      <c r="J11" s="8"/>
      <c r="K11" s="8"/>
      <c r="L11" s="9">
        <v>0</v>
      </c>
      <c r="M11" s="17">
        <v>1700</v>
      </c>
      <c r="N11" s="17">
        <v>979.19600000000003</v>
      </c>
      <c r="O11" s="17">
        <v>944.17236000000003</v>
      </c>
      <c r="P11" s="17">
        <f t="shared" si="0"/>
        <v>96.423224768075031</v>
      </c>
      <c r="Q11" s="17">
        <f t="shared" si="1"/>
        <v>55.539550588235301</v>
      </c>
    </row>
    <row r="12" spans="1:17" ht="38.25" outlineLevel="2" x14ac:dyDescent="0.25">
      <c r="A12" s="7" t="s">
        <v>24</v>
      </c>
      <c r="B12" s="8" t="s">
        <v>13</v>
      </c>
      <c r="C12" s="8" t="s">
        <v>14</v>
      </c>
      <c r="D12" s="8" t="s">
        <v>25</v>
      </c>
      <c r="E12" s="8" t="s">
        <v>13</v>
      </c>
      <c r="F12" s="8" t="s">
        <v>13</v>
      </c>
      <c r="G12" s="8"/>
      <c r="H12" s="8"/>
      <c r="I12" s="8"/>
      <c r="J12" s="8"/>
      <c r="K12" s="8"/>
      <c r="L12" s="9">
        <v>0</v>
      </c>
      <c r="M12" s="17">
        <v>1700</v>
      </c>
      <c r="N12" s="17">
        <v>979.19600000000003</v>
      </c>
      <c r="O12" s="17">
        <v>944.17236000000003</v>
      </c>
      <c r="P12" s="17">
        <f t="shared" si="0"/>
        <v>96.423224768075031</v>
      </c>
      <c r="Q12" s="17">
        <f t="shared" si="1"/>
        <v>55.539550588235301</v>
      </c>
    </row>
    <row r="13" spans="1:17" outlineLevel="3" x14ac:dyDescent="0.25">
      <c r="A13" s="7" t="s">
        <v>20</v>
      </c>
      <c r="B13" s="8" t="s">
        <v>13</v>
      </c>
      <c r="C13" s="8" t="s">
        <v>14</v>
      </c>
      <c r="D13" s="8" t="s">
        <v>26</v>
      </c>
      <c r="E13" s="8" t="s">
        <v>13</v>
      </c>
      <c r="F13" s="8" t="s">
        <v>13</v>
      </c>
      <c r="G13" s="8"/>
      <c r="H13" s="8"/>
      <c r="I13" s="8"/>
      <c r="J13" s="8"/>
      <c r="K13" s="8"/>
      <c r="L13" s="9">
        <v>0</v>
      </c>
      <c r="M13" s="17">
        <v>1700</v>
      </c>
      <c r="N13" s="17">
        <v>979.19600000000003</v>
      </c>
      <c r="O13" s="17">
        <v>944.17236000000003</v>
      </c>
      <c r="P13" s="17">
        <f t="shared" si="0"/>
        <v>96.423224768075031</v>
      </c>
      <c r="Q13" s="17">
        <f t="shared" si="1"/>
        <v>55.539550588235301</v>
      </c>
    </row>
    <row r="14" spans="1:17" ht="25.5" outlineLevel="1" x14ac:dyDescent="0.25">
      <c r="A14" s="7" t="s">
        <v>27</v>
      </c>
      <c r="B14" s="8" t="s">
        <v>13</v>
      </c>
      <c r="C14" s="8" t="s">
        <v>14</v>
      </c>
      <c r="D14" s="8" t="s">
        <v>28</v>
      </c>
      <c r="E14" s="8" t="s">
        <v>13</v>
      </c>
      <c r="F14" s="8" t="s">
        <v>13</v>
      </c>
      <c r="G14" s="8"/>
      <c r="H14" s="8"/>
      <c r="I14" s="8"/>
      <c r="J14" s="8"/>
      <c r="K14" s="8"/>
      <c r="L14" s="9">
        <v>0</v>
      </c>
      <c r="M14" s="17">
        <v>270</v>
      </c>
      <c r="N14" s="17">
        <v>243.215</v>
      </c>
      <c r="O14" s="17">
        <v>230.10709</v>
      </c>
      <c r="P14" s="17">
        <f t="shared" si="0"/>
        <v>94.610566782476411</v>
      </c>
      <c r="Q14" s="17">
        <f t="shared" si="1"/>
        <v>85.224848148148141</v>
      </c>
    </row>
    <row r="15" spans="1:17" ht="38.25" outlineLevel="2" x14ac:dyDescent="0.25">
      <c r="A15" s="7" t="s">
        <v>29</v>
      </c>
      <c r="B15" s="8" t="s">
        <v>13</v>
      </c>
      <c r="C15" s="8" t="s">
        <v>14</v>
      </c>
      <c r="D15" s="8" t="s">
        <v>30</v>
      </c>
      <c r="E15" s="8" t="s">
        <v>13</v>
      </c>
      <c r="F15" s="8" t="s">
        <v>13</v>
      </c>
      <c r="G15" s="8"/>
      <c r="H15" s="8"/>
      <c r="I15" s="8"/>
      <c r="J15" s="8"/>
      <c r="K15" s="8"/>
      <c r="L15" s="9">
        <v>0</v>
      </c>
      <c r="M15" s="17">
        <v>270</v>
      </c>
      <c r="N15" s="17">
        <v>243.215</v>
      </c>
      <c r="O15" s="17">
        <v>230.10709</v>
      </c>
      <c r="P15" s="17">
        <f t="shared" si="0"/>
        <v>94.610566782476411</v>
      </c>
      <c r="Q15" s="17">
        <f t="shared" si="1"/>
        <v>85.224848148148141</v>
      </c>
    </row>
    <row r="16" spans="1:17" outlineLevel="3" x14ac:dyDescent="0.25">
      <c r="A16" s="7" t="s">
        <v>20</v>
      </c>
      <c r="B16" s="8" t="s">
        <v>13</v>
      </c>
      <c r="C16" s="8" t="s">
        <v>14</v>
      </c>
      <c r="D16" s="8" t="s">
        <v>31</v>
      </c>
      <c r="E16" s="8" t="s">
        <v>13</v>
      </c>
      <c r="F16" s="8" t="s">
        <v>13</v>
      </c>
      <c r="G16" s="8"/>
      <c r="H16" s="8"/>
      <c r="I16" s="8"/>
      <c r="J16" s="8"/>
      <c r="K16" s="8"/>
      <c r="L16" s="9">
        <v>0</v>
      </c>
      <c r="M16" s="17">
        <v>270</v>
      </c>
      <c r="N16" s="17">
        <v>243.215</v>
      </c>
      <c r="O16" s="17">
        <v>230.10709</v>
      </c>
      <c r="P16" s="17">
        <f t="shared" si="0"/>
        <v>94.610566782476411</v>
      </c>
      <c r="Q16" s="17">
        <f t="shared" si="1"/>
        <v>85.224848148148141</v>
      </c>
    </row>
    <row r="17" spans="1:17" ht="25.5" outlineLevel="1" x14ac:dyDescent="0.25">
      <c r="A17" s="7" t="s">
        <v>32</v>
      </c>
      <c r="B17" s="8" t="s">
        <v>13</v>
      </c>
      <c r="C17" s="8" t="s">
        <v>14</v>
      </c>
      <c r="D17" s="8" t="s">
        <v>33</v>
      </c>
      <c r="E17" s="8" t="s">
        <v>13</v>
      </c>
      <c r="F17" s="8" t="s">
        <v>13</v>
      </c>
      <c r="G17" s="8"/>
      <c r="H17" s="8"/>
      <c r="I17" s="8"/>
      <c r="J17" s="8"/>
      <c r="K17" s="8"/>
      <c r="L17" s="9">
        <v>0</v>
      </c>
      <c r="M17" s="17">
        <v>7002.44</v>
      </c>
      <c r="N17" s="17">
        <v>4752.3288000000002</v>
      </c>
      <c r="O17" s="17">
        <v>4546.7308199999998</v>
      </c>
      <c r="P17" s="17">
        <f t="shared" si="0"/>
        <v>95.673742523875859</v>
      </c>
      <c r="Q17" s="17">
        <f t="shared" si="1"/>
        <v>64.930664454104573</v>
      </c>
    </row>
    <row r="18" spans="1:17" ht="38.25" outlineLevel="2" x14ac:dyDescent="0.25">
      <c r="A18" s="7" t="s">
        <v>34</v>
      </c>
      <c r="B18" s="8" t="s">
        <v>13</v>
      </c>
      <c r="C18" s="8" t="s">
        <v>14</v>
      </c>
      <c r="D18" s="8" t="s">
        <v>35</v>
      </c>
      <c r="E18" s="8" t="s">
        <v>13</v>
      </c>
      <c r="F18" s="8" t="s">
        <v>13</v>
      </c>
      <c r="G18" s="8"/>
      <c r="H18" s="8"/>
      <c r="I18" s="8"/>
      <c r="J18" s="8"/>
      <c r="K18" s="8"/>
      <c r="L18" s="9">
        <v>0</v>
      </c>
      <c r="M18" s="17">
        <v>5443</v>
      </c>
      <c r="N18" s="17">
        <v>3751.8287999999998</v>
      </c>
      <c r="O18" s="17">
        <v>3717.7470800000001</v>
      </c>
      <c r="P18" s="17">
        <f t="shared" si="0"/>
        <v>99.091597143238531</v>
      </c>
      <c r="Q18" s="17">
        <f t="shared" si="1"/>
        <v>68.303271725151575</v>
      </c>
    </row>
    <row r="19" spans="1:17" outlineLevel="3" x14ac:dyDescent="0.25">
      <c r="A19" s="7" t="s">
        <v>20</v>
      </c>
      <c r="B19" s="8" t="s">
        <v>13</v>
      </c>
      <c r="C19" s="8" t="s">
        <v>14</v>
      </c>
      <c r="D19" s="8" t="s">
        <v>36</v>
      </c>
      <c r="E19" s="8" t="s">
        <v>13</v>
      </c>
      <c r="F19" s="8" t="s">
        <v>13</v>
      </c>
      <c r="G19" s="8"/>
      <c r="H19" s="8"/>
      <c r="I19" s="8"/>
      <c r="J19" s="8"/>
      <c r="K19" s="8"/>
      <c r="L19" s="9">
        <v>0</v>
      </c>
      <c r="M19" s="17">
        <v>371</v>
      </c>
      <c r="N19" s="17">
        <v>5</v>
      </c>
      <c r="O19" s="17">
        <v>0</v>
      </c>
      <c r="P19" s="17">
        <f t="shared" si="0"/>
        <v>0</v>
      </c>
      <c r="Q19" s="17">
        <f t="shared" si="1"/>
        <v>0</v>
      </c>
    </row>
    <row r="20" spans="1:17" ht="51" outlineLevel="3" x14ac:dyDescent="0.25">
      <c r="A20" s="7" t="s">
        <v>37</v>
      </c>
      <c r="B20" s="8" t="s">
        <v>13</v>
      </c>
      <c r="C20" s="8" t="s">
        <v>14</v>
      </c>
      <c r="D20" s="8" t="s">
        <v>38</v>
      </c>
      <c r="E20" s="8" t="s">
        <v>13</v>
      </c>
      <c r="F20" s="8" t="s">
        <v>13</v>
      </c>
      <c r="G20" s="8"/>
      <c r="H20" s="8"/>
      <c r="I20" s="8"/>
      <c r="J20" s="8"/>
      <c r="K20" s="8"/>
      <c r="L20" s="9">
        <v>0</v>
      </c>
      <c r="M20" s="17">
        <v>140</v>
      </c>
      <c r="N20" s="17">
        <v>124.2</v>
      </c>
      <c r="O20" s="17">
        <v>124.2</v>
      </c>
      <c r="P20" s="17">
        <f t="shared" si="0"/>
        <v>100</v>
      </c>
      <c r="Q20" s="17">
        <f t="shared" si="1"/>
        <v>88.714285714285708</v>
      </c>
    </row>
    <row r="21" spans="1:17" ht="38.25" outlineLevel="3" x14ac:dyDescent="0.25">
      <c r="A21" s="7" t="s">
        <v>39</v>
      </c>
      <c r="B21" s="8" t="s">
        <v>13</v>
      </c>
      <c r="C21" s="8" t="s">
        <v>14</v>
      </c>
      <c r="D21" s="8" t="s">
        <v>40</v>
      </c>
      <c r="E21" s="8" t="s">
        <v>13</v>
      </c>
      <c r="F21" s="8" t="s">
        <v>13</v>
      </c>
      <c r="G21" s="8"/>
      <c r="H21" s="8"/>
      <c r="I21" s="8"/>
      <c r="J21" s="8"/>
      <c r="K21" s="8"/>
      <c r="L21" s="9">
        <v>0</v>
      </c>
      <c r="M21" s="17">
        <v>152</v>
      </c>
      <c r="N21" s="17">
        <v>116</v>
      </c>
      <c r="O21" s="17">
        <v>88.924999999999997</v>
      </c>
      <c r="P21" s="17">
        <f t="shared" si="0"/>
        <v>76.659482758620683</v>
      </c>
      <c r="Q21" s="17">
        <f t="shared" si="1"/>
        <v>58.503289473684205</v>
      </c>
    </row>
    <row r="22" spans="1:17" ht="63.75" outlineLevel="3" x14ac:dyDescent="0.25">
      <c r="A22" s="7" t="s">
        <v>41</v>
      </c>
      <c r="B22" s="8" t="s">
        <v>13</v>
      </c>
      <c r="C22" s="8" t="s">
        <v>14</v>
      </c>
      <c r="D22" s="8" t="s">
        <v>42</v>
      </c>
      <c r="E22" s="8" t="s">
        <v>13</v>
      </c>
      <c r="F22" s="8" t="s">
        <v>13</v>
      </c>
      <c r="G22" s="8"/>
      <c r="H22" s="8"/>
      <c r="I22" s="8"/>
      <c r="J22" s="8"/>
      <c r="K22" s="8"/>
      <c r="L22" s="9">
        <v>0</v>
      </c>
      <c r="M22" s="17">
        <v>650</v>
      </c>
      <c r="N22" s="17">
        <v>233.71355</v>
      </c>
      <c r="O22" s="17">
        <v>233.71355</v>
      </c>
      <c r="P22" s="17">
        <f t="shared" si="0"/>
        <v>100</v>
      </c>
      <c r="Q22" s="17">
        <f t="shared" si="1"/>
        <v>35.955930769230768</v>
      </c>
    </row>
    <row r="23" spans="1:17" outlineLevel="3" x14ac:dyDescent="0.25">
      <c r="A23" s="7" t="s">
        <v>43</v>
      </c>
      <c r="B23" s="8" t="s">
        <v>13</v>
      </c>
      <c r="C23" s="8" t="s">
        <v>14</v>
      </c>
      <c r="D23" s="8" t="s">
        <v>44</v>
      </c>
      <c r="E23" s="8" t="s">
        <v>13</v>
      </c>
      <c r="F23" s="8" t="s">
        <v>13</v>
      </c>
      <c r="G23" s="8"/>
      <c r="H23" s="8"/>
      <c r="I23" s="8"/>
      <c r="J23" s="8"/>
      <c r="K23" s="8"/>
      <c r="L23" s="9">
        <v>0</v>
      </c>
      <c r="M23" s="17">
        <v>4130</v>
      </c>
      <c r="N23" s="17">
        <v>3272.91525</v>
      </c>
      <c r="O23" s="17">
        <v>3270.9085300000002</v>
      </c>
      <c r="P23" s="17">
        <f t="shared" si="0"/>
        <v>99.938687077216557</v>
      </c>
      <c r="Q23" s="17">
        <f t="shared" si="1"/>
        <v>79.198753753026637</v>
      </c>
    </row>
    <row r="24" spans="1:17" ht="25.5" outlineLevel="2" x14ac:dyDescent="0.25">
      <c r="A24" s="7" t="s">
        <v>45</v>
      </c>
      <c r="B24" s="8" t="s">
        <v>13</v>
      </c>
      <c r="C24" s="8" t="s">
        <v>14</v>
      </c>
      <c r="D24" s="8" t="s">
        <v>46</v>
      </c>
      <c r="E24" s="8" t="s">
        <v>13</v>
      </c>
      <c r="F24" s="8" t="s">
        <v>13</v>
      </c>
      <c r="G24" s="8"/>
      <c r="H24" s="8"/>
      <c r="I24" s="8"/>
      <c r="J24" s="8"/>
      <c r="K24" s="8"/>
      <c r="L24" s="9">
        <v>0</v>
      </c>
      <c r="M24" s="17">
        <v>489.1</v>
      </c>
      <c r="N24" s="17">
        <v>189</v>
      </c>
      <c r="O24" s="17">
        <v>115.23403999999999</v>
      </c>
      <c r="P24" s="17">
        <f t="shared" si="0"/>
        <v>60.970391534391531</v>
      </c>
      <c r="Q24" s="17">
        <f t="shared" si="1"/>
        <v>23.560425270905743</v>
      </c>
    </row>
    <row r="25" spans="1:17" ht="25.5" outlineLevel="3" x14ac:dyDescent="0.25">
      <c r="A25" s="7" t="s">
        <v>47</v>
      </c>
      <c r="B25" s="8" t="s">
        <v>13</v>
      </c>
      <c r="C25" s="8" t="s">
        <v>14</v>
      </c>
      <c r="D25" s="8" t="s">
        <v>48</v>
      </c>
      <c r="E25" s="8" t="s">
        <v>13</v>
      </c>
      <c r="F25" s="8" t="s">
        <v>13</v>
      </c>
      <c r="G25" s="8"/>
      <c r="H25" s="8"/>
      <c r="I25" s="8"/>
      <c r="J25" s="8"/>
      <c r="K25" s="8"/>
      <c r="L25" s="9">
        <v>0</v>
      </c>
      <c r="M25" s="17">
        <v>409.1</v>
      </c>
      <c r="N25" s="17">
        <v>136.1</v>
      </c>
      <c r="O25" s="17">
        <v>92.7</v>
      </c>
      <c r="P25" s="17">
        <f t="shared" si="0"/>
        <v>68.111682586333586</v>
      </c>
      <c r="Q25" s="17">
        <f t="shared" si="1"/>
        <v>22.659496455634319</v>
      </c>
    </row>
    <row r="26" spans="1:17" ht="25.5" outlineLevel="3" x14ac:dyDescent="0.25">
      <c r="A26" s="7" t="s">
        <v>49</v>
      </c>
      <c r="B26" s="8" t="s">
        <v>13</v>
      </c>
      <c r="C26" s="8" t="s">
        <v>14</v>
      </c>
      <c r="D26" s="8" t="s">
        <v>50</v>
      </c>
      <c r="E26" s="8" t="s">
        <v>13</v>
      </c>
      <c r="F26" s="8" t="s">
        <v>13</v>
      </c>
      <c r="G26" s="8"/>
      <c r="H26" s="8"/>
      <c r="I26" s="8"/>
      <c r="J26" s="8"/>
      <c r="K26" s="8"/>
      <c r="L26" s="9">
        <v>0</v>
      </c>
      <c r="M26" s="17">
        <v>80</v>
      </c>
      <c r="N26" s="17">
        <v>52.9</v>
      </c>
      <c r="O26" s="17">
        <v>22.534040000000001</v>
      </c>
      <c r="P26" s="17">
        <f t="shared" si="0"/>
        <v>42.597429111531191</v>
      </c>
      <c r="Q26" s="17">
        <f t="shared" si="1"/>
        <v>28.167550000000002</v>
      </c>
    </row>
    <row r="27" spans="1:17" ht="38.25" outlineLevel="2" x14ac:dyDescent="0.25">
      <c r="A27" s="7" t="s">
        <v>51</v>
      </c>
      <c r="B27" s="8" t="s">
        <v>13</v>
      </c>
      <c r="C27" s="8" t="s">
        <v>14</v>
      </c>
      <c r="D27" s="8" t="s">
        <v>52</v>
      </c>
      <c r="E27" s="8" t="s">
        <v>13</v>
      </c>
      <c r="F27" s="8" t="s">
        <v>13</v>
      </c>
      <c r="G27" s="8"/>
      <c r="H27" s="8"/>
      <c r="I27" s="8"/>
      <c r="J27" s="8"/>
      <c r="K27" s="8"/>
      <c r="L27" s="9">
        <v>0</v>
      </c>
      <c r="M27" s="17">
        <v>1070.3399999999999</v>
      </c>
      <c r="N27" s="17">
        <v>811.5</v>
      </c>
      <c r="O27" s="17">
        <v>713.74969999999996</v>
      </c>
      <c r="P27" s="17">
        <f t="shared" si="0"/>
        <v>87.954368453481209</v>
      </c>
      <c r="Q27" s="17">
        <f t="shared" si="1"/>
        <v>66.684390006913702</v>
      </c>
    </row>
    <row r="28" spans="1:17" outlineLevel="3" x14ac:dyDescent="0.25">
      <c r="A28" s="7" t="s">
        <v>20</v>
      </c>
      <c r="B28" s="8" t="s">
        <v>13</v>
      </c>
      <c r="C28" s="8" t="s">
        <v>14</v>
      </c>
      <c r="D28" s="8" t="s">
        <v>53</v>
      </c>
      <c r="E28" s="8" t="s">
        <v>13</v>
      </c>
      <c r="F28" s="8" t="s">
        <v>13</v>
      </c>
      <c r="G28" s="8"/>
      <c r="H28" s="8"/>
      <c r="I28" s="8"/>
      <c r="J28" s="8"/>
      <c r="K28" s="8"/>
      <c r="L28" s="9">
        <v>0</v>
      </c>
      <c r="M28" s="17">
        <v>34.6</v>
      </c>
      <c r="N28" s="17">
        <v>34.6</v>
      </c>
      <c r="O28" s="17">
        <v>27.54</v>
      </c>
      <c r="P28" s="17">
        <f t="shared" si="0"/>
        <v>79.595375722543352</v>
      </c>
      <c r="Q28" s="17">
        <f t="shared" si="1"/>
        <v>79.595375722543352</v>
      </c>
    </row>
    <row r="29" spans="1:17" ht="51" outlineLevel="3" x14ac:dyDescent="0.25">
      <c r="A29" s="7" t="s">
        <v>54</v>
      </c>
      <c r="B29" s="8" t="s">
        <v>13</v>
      </c>
      <c r="C29" s="8" t="s">
        <v>14</v>
      </c>
      <c r="D29" s="8" t="s">
        <v>55</v>
      </c>
      <c r="E29" s="8" t="s">
        <v>13</v>
      </c>
      <c r="F29" s="8" t="s">
        <v>13</v>
      </c>
      <c r="G29" s="8"/>
      <c r="H29" s="8"/>
      <c r="I29" s="8"/>
      <c r="J29" s="8"/>
      <c r="K29" s="8"/>
      <c r="L29" s="9">
        <v>0</v>
      </c>
      <c r="M29" s="17">
        <v>200.7</v>
      </c>
      <c r="N29" s="17">
        <v>150.30000000000001</v>
      </c>
      <c r="O29" s="17">
        <v>136.80000000000001</v>
      </c>
      <c r="P29" s="17">
        <f t="shared" si="0"/>
        <v>91.017964071856284</v>
      </c>
      <c r="Q29" s="17">
        <f t="shared" si="1"/>
        <v>68.16143497757848</v>
      </c>
    </row>
    <row r="30" spans="1:17" ht="51" outlineLevel="3" x14ac:dyDescent="0.25">
      <c r="A30" s="7" t="s">
        <v>56</v>
      </c>
      <c r="B30" s="8" t="s">
        <v>13</v>
      </c>
      <c r="C30" s="8" t="s">
        <v>14</v>
      </c>
      <c r="D30" s="8" t="s">
        <v>57</v>
      </c>
      <c r="E30" s="8" t="s">
        <v>13</v>
      </c>
      <c r="F30" s="8" t="s">
        <v>13</v>
      </c>
      <c r="G30" s="8"/>
      <c r="H30" s="8"/>
      <c r="I30" s="8"/>
      <c r="J30" s="8"/>
      <c r="K30" s="8"/>
      <c r="L30" s="9">
        <v>0</v>
      </c>
      <c r="M30" s="17">
        <v>238.04</v>
      </c>
      <c r="N30" s="17">
        <v>216.4</v>
      </c>
      <c r="O30" s="17">
        <v>216.4</v>
      </c>
      <c r="P30" s="17">
        <f t="shared" si="0"/>
        <v>100</v>
      </c>
      <c r="Q30" s="17">
        <f t="shared" si="1"/>
        <v>90.909090909090921</v>
      </c>
    </row>
    <row r="31" spans="1:17" ht="63.75" outlineLevel="3" x14ac:dyDescent="0.25">
      <c r="A31" s="7" t="s">
        <v>58</v>
      </c>
      <c r="B31" s="8" t="s">
        <v>13</v>
      </c>
      <c r="C31" s="8" t="s">
        <v>14</v>
      </c>
      <c r="D31" s="8" t="s">
        <v>59</v>
      </c>
      <c r="E31" s="8" t="s">
        <v>13</v>
      </c>
      <c r="F31" s="8" t="s">
        <v>13</v>
      </c>
      <c r="G31" s="8"/>
      <c r="H31" s="8"/>
      <c r="I31" s="8"/>
      <c r="J31" s="8"/>
      <c r="K31" s="8"/>
      <c r="L31" s="9">
        <v>0</v>
      </c>
      <c r="M31" s="17">
        <v>561.6</v>
      </c>
      <c r="N31" s="17">
        <v>410.2</v>
      </c>
      <c r="O31" s="17">
        <v>333.00970000000001</v>
      </c>
      <c r="P31" s="17">
        <f t="shared" si="0"/>
        <v>81.182276938078985</v>
      </c>
      <c r="Q31" s="17">
        <f t="shared" si="1"/>
        <v>59.296599002849007</v>
      </c>
    </row>
    <row r="32" spans="1:17" ht="51" outlineLevel="3" x14ac:dyDescent="0.25">
      <c r="A32" s="7" t="s">
        <v>60</v>
      </c>
      <c r="B32" s="8" t="s">
        <v>13</v>
      </c>
      <c r="C32" s="8" t="s">
        <v>14</v>
      </c>
      <c r="D32" s="8" t="s">
        <v>61</v>
      </c>
      <c r="E32" s="8" t="s">
        <v>13</v>
      </c>
      <c r="F32" s="8" t="s">
        <v>13</v>
      </c>
      <c r="G32" s="8"/>
      <c r="H32" s="8"/>
      <c r="I32" s="8"/>
      <c r="J32" s="8"/>
      <c r="K32" s="8"/>
      <c r="L32" s="9">
        <v>0</v>
      </c>
      <c r="M32" s="17">
        <v>35.4</v>
      </c>
      <c r="N32" s="17">
        <v>0</v>
      </c>
      <c r="O32" s="17">
        <v>0</v>
      </c>
      <c r="P32" s="17">
        <v>0</v>
      </c>
      <c r="Q32" s="17">
        <f t="shared" si="1"/>
        <v>0</v>
      </c>
    </row>
    <row r="33" spans="1:17" outlineLevel="1" x14ac:dyDescent="0.25">
      <c r="A33" s="7" t="s">
        <v>62</v>
      </c>
      <c r="B33" s="8" t="s">
        <v>13</v>
      </c>
      <c r="C33" s="8" t="s">
        <v>14</v>
      </c>
      <c r="D33" s="8" t="s">
        <v>63</v>
      </c>
      <c r="E33" s="8" t="s">
        <v>13</v>
      </c>
      <c r="F33" s="8" t="s">
        <v>13</v>
      </c>
      <c r="G33" s="8"/>
      <c r="H33" s="8"/>
      <c r="I33" s="8"/>
      <c r="J33" s="8"/>
      <c r="K33" s="8"/>
      <c r="L33" s="9">
        <v>0</v>
      </c>
      <c r="M33" s="17">
        <v>1625.5</v>
      </c>
      <c r="N33" s="17">
        <v>629.51070000000004</v>
      </c>
      <c r="O33" s="17">
        <v>629.51070000000004</v>
      </c>
      <c r="P33" s="17">
        <f t="shared" si="0"/>
        <v>100</v>
      </c>
      <c r="Q33" s="17">
        <f t="shared" si="1"/>
        <v>38.727203937250081</v>
      </c>
    </row>
    <row r="34" spans="1:17" ht="25.5" outlineLevel="2" x14ac:dyDescent="0.25">
      <c r="A34" s="7" t="s">
        <v>64</v>
      </c>
      <c r="B34" s="8" t="s">
        <v>13</v>
      </c>
      <c r="C34" s="8" t="s">
        <v>14</v>
      </c>
      <c r="D34" s="8" t="s">
        <v>65</v>
      </c>
      <c r="E34" s="8" t="s">
        <v>13</v>
      </c>
      <c r="F34" s="8" t="s">
        <v>13</v>
      </c>
      <c r="G34" s="8"/>
      <c r="H34" s="8"/>
      <c r="I34" s="8"/>
      <c r="J34" s="8"/>
      <c r="K34" s="8"/>
      <c r="L34" s="9">
        <v>0</v>
      </c>
      <c r="M34" s="17">
        <v>1625.5</v>
      </c>
      <c r="N34" s="17">
        <v>629.51070000000004</v>
      </c>
      <c r="O34" s="17">
        <v>629.51070000000004</v>
      </c>
      <c r="P34" s="17">
        <f t="shared" si="0"/>
        <v>100</v>
      </c>
      <c r="Q34" s="17">
        <f t="shared" si="1"/>
        <v>38.727203937250081</v>
      </c>
    </row>
    <row r="35" spans="1:17" outlineLevel="3" x14ac:dyDescent="0.25">
      <c r="A35" s="7" t="s">
        <v>20</v>
      </c>
      <c r="B35" s="8" t="s">
        <v>13</v>
      </c>
      <c r="C35" s="8" t="s">
        <v>14</v>
      </c>
      <c r="D35" s="8" t="s">
        <v>66</v>
      </c>
      <c r="E35" s="8" t="s">
        <v>13</v>
      </c>
      <c r="F35" s="8" t="s">
        <v>13</v>
      </c>
      <c r="G35" s="8"/>
      <c r="H35" s="8"/>
      <c r="I35" s="8"/>
      <c r="J35" s="8"/>
      <c r="K35" s="8"/>
      <c r="L35" s="9">
        <v>0</v>
      </c>
      <c r="M35" s="17">
        <v>1625.5</v>
      </c>
      <c r="N35" s="17">
        <v>629.51070000000004</v>
      </c>
      <c r="O35" s="17">
        <v>629.51070000000004</v>
      </c>
      <c r="P35" s="17">
        <f t="shared" si="0"/>
        <v>100</v>
      </c>
      <c r="Q35" s="17">
        <f t="shared" si="1"/>
        <v>38.727203937250081</v>
      </c>
    </row>
    <row r="36" spans="1:17" ht="25.5" outlineLevel="1" x14ac:dyDescent="0.25">
      <c r="A36" s="7" t="s">
        <v>67</v>
      </c>
      <c r="B36" s="8" t="s">
        <v>13</v>
      </c>
      <c r="C36" s="8" t="s">
        <v>14</v>
      </c>
      <c r="D36" s="8" t="s">
        <v>68</v>
      </c>
      <c r="E36" s="8" t="s">
        <v>13</v>
      </c>
      <c r="F36" s="8" t="s">
        <v>13</v>
      </c>
      <c r="G36" s="8"/>
      <c r="H36" s="8"/>
      <c r="I36" s="8"/>
      <c r="J36" s="8"/>
      <c r="K36" s="8"/>
      <c r="L36" s="9">
        <v>0</v>
      </c>
      <c r="M36" s="17">
        <v>860</v>
      </c>
      <c r="N36" s="17">
        <v>593.70000000000005</v>
      </c>
      <c r="O36" s="17">
        <v>437.78993000000003</v>
      </c>
      <c r="P36" s="17">
        <f t="shared" si="0"/>
        <v>73.73925046319691</v>
      </c>
      <c r="Q36" s="17">
        <f t="shared" si="1"/>
        <v>50.905805813953485</v>
      </c>
    </row>
    <row r="37" spans="1:17" ht="25.5" outlineLevel="2" x14ac:dyDescent="0.25">
      <c r="A37" s="7" t="s">
        <v>69</v>
      </c>
      <c r="B37" s="8" t="s">
        <v>13</v>
      </c>
      <c r="C37" s="8" t="s">
        <v>14</v>
      </c>
      <c r="D37" s="8" t="s">
        <v>70</v>
      </c>
      <c r="E37" s="8" t="s">
        <v>13</v>
      </c>
      <c r="F37" s="8" t="s">
        <v>13</v>
      </c>
      <c r="G37" s="8"/>
      <c r="H37" s="8"/>
      <c r="I37" s="8"/>
      <c r="J37" s="8"/>
      <c r="K37" s="8"/>
      <c r="L37" s="9">
        <v>0</v>
      </c>
      <c r="M37" s="17">
        <v>600</v>
      </c>
      <c r="N37" s="17">
        <v>465</v>
      </c>
      <c r="O37" s="17">
        <v>380.98993000000002</v>
      </c>
      <c r="P37" s="17">
        <f t="shared" si="0"/>
        <v>81.933318279569903</v>
      </c>
      <c r="Q37" s="17">
        <f t="shared" si="1"/>
        <v>63.498321666666669</v>
      </c>
    </row>
    <row r="38" spans="1:17" outlineLevel="3" x14ac:dyDescent="0.25">
      <c r="A38" s="7" t="s">
        <v>20</v>
      </c>
      <c r="B38" s="8" t="s">
        <v>13</v>
      </c>
      <c r="C38" s="8" t="s">
        <v>14</v>
      </c>
      <c r="D38" s="8" t="s">
        <v>71</v>
      </c>
      <c r="E38" s="8" t="s">
        <v>13</v>
      </c>
      <c r="F38" s="8" t="s">
        <v>13</v>
      </c>
      <c r="G38" s="8"/>
      <c r="H38" s="8"/>
      <c r="I38" s="8"/>
      <c r="J38" s="8"/>
      <c r="K38" s="8"/>
      <c r="L38" s="9">
        <v>0</v>
      </c>
      <c r="M38" s="17">
        <v>600</v>
      </c>
      <c r="N38" s="17">
        <v>465</v>
      </c>
      <c r="O38" s="17">
        <v>380.98993000000002</v>
      </c>
      <c r="P38" s="17">
        <f t="shared" si="0"/>
        <v>81.933318279569903</v>
      </c>
      <c r="Q38" s="17">
        <f t="shared" si="1"/>
        <v>63.498321666666669</v>
      </c>
    </row>
    <row r="39" spans="1:17" ht="25.5" outlineLevel="2" x14ac:dyDescent="0.25">
      <c r="A39" s="7" t="s">
        <v>72</v>
      </c>
      <c r="B39" s="8" t="s">
        <v>13</v>
      </c>
      <c r="C39" s="8" t="s">
        <v>14</v>
      </c>
      <c r="D39" s="8" t="s">
        <v>73</v>
      </c>
      <c r="E39" s="8" t="s">
        <v>13</v>
      </c>
      <c r="F39" s="8" t="s">
        <v>13</v>
      </c>
      <c r="G39" s="8"/>
      <c r="H39" s="8"/>
      <c r="I39" s="8"/>
      <c r="J39" s="8"/>
      <c r="K39" s="8"/>
      <c r="L39" s="9">
        <v>0</v>
      </c>
      <c r="M39" s="17">
        <v>150</v>
      </c>
      <c r="N39" s="17">
        <v>128.69999999999999</v>
      </c>
      <c r="O39" s="17">
        <v>56.8</v>
      </c>
      <c r="P39" s="17">
        <f t="shared" si="0"/>
        <v>44.133644133644133</v>
      </c>
      <c r="Q39" s="17">
        <f t="shared" si="1"/>
        <v>37.866666666666667</v>
      </c>
    </row>
    <row r="40" spans="1:17" outlineLevel="3" x14ac:dyDescent="0.25">
      <c r="A40" s="7" t="s">
        <v>20</v>
      </c>
      <c r="B40" s="8" t="s">
        <v>13</v>
      </c>
      <c r="C40" s="8" t="s">
        <v>14</v>
      </c>
      <c r="D40" s="8" t="s">
        <v>74</v>
      </c>
      <c r="E40" s="8" t="s">
        <v>13</v>
      </c>
      <c r="F40" s="8" t="s">
        <v>13</v>
      </c>
      <c r="G40" s="8"/>
      <c r="H40" s="8"/>
      <c r="I40" s="8"/>
      <c r="J40" s="8"/>
      <c r="K40" s="8"/>
      <c r="L40" s="9">
        <v>0</v>
      </c>
      <c r="M40" s="17">
        <v>150</v>
      </c>
      <c r="N40" s="17">
        <v>128.69999999999999</v>
      </c>
      <c r="O40" s="17">
        <v>56.8</v>
      </c>
      <c r="P40" s="17">
        <f t="shared" si="0"/>
        <v>44.133644133644133</v>
      </c>
      <c r="Q40" s="17">
        <f t="shared" si="1"/>
        <v>37.866666666666667</v>
      </c>
    </row>
    <row r="41" spans="1:17" ht="38.25" outlineLevel="2" x14ac:dyDescent="0.25">
      <c r="A41" s="7" t="s">
        <v>75</v>
      </c>
      <c r="B41" s="8" t="s">
        <v>13</v>
      </c>
      <c r="C41" s="8" t="s">
        <v>14</v>
      </c>
      <c r="D41" s="8" t="s">
        <v>76</v>
      </c>
      <c r="E41" s="8" t="s">
        <v>13</v>
      </c>
      <c r="F41" s="8" t="s">
        <v>13</v>
      </c>
      <c r="G41" s="8"/>
      <c r="H41" s="8"/>
      <c r="I41" s="8"/>
      <c r="J41" s="8"/>
      <c r="K41" s="8"/>
      <c r="L41" s="9">
        <v>0</v>
      </c>
      <c r="M41" s="17">
        <v>110</v>
      </c>
      <c r="N41" s="17">
        <v>0</v>
      </c>
      <c r="O41" s="17">
        <v>0</v>
      </c>
      <c r="P41" s="17">
        <v>0</v>
      </c>
      <c r="Q41" s="17">
        <f t="shared" si="1"/>
        <v>0</v>
      </c>
    </row>
    <row r="42" spans="1:17" ht="25.5" outlineLevel="3" x14ac:dyDescent="0.25">
      <c r="A42" s="7" t="s">
        <v>77</v>
      </c>
      <c r="B42" s="8" t="s">
        <v>13</v>
      </c>
      <c r="C42" s="8" t="s">
        <v>14</v>
      </c>
      <c r="D42" s="8" t="s">
        <v>78</v>
      </c>
      <c r="E42" s="8" t="s">
        <v>13</v>
      </c>
      <c r="F42" s="8" t="s">
        <v>13</v>
      </c>
      <c r="G42" s="8"/>
      <c r="H42" s="8"/>
      <c r="I42" s="8"/>
      <c r="J42" s="8"/>
      <c r="K42" s="8"/>
      <c r="L42" s="9">
        <v>0</v>
      </c>
      <c r="M42" s="17">
        <v>110</v>
      </c>
      <c r="N42" s="17">
        <v>0</v>
      </c>
      <c r="O42" s="17">
        <v>0</v>
      </c>
      <c r="P42" s="17">
        <v>0</v>
      </c>
      <c r="Q42" s="17">
        <f t="shared" si="1"/>
        <v>0</v>
      </c>
    </row>
    <row r="43" spans="1:17" ht="25.5" outlineLevel="1" x14ac:dyDescent="0.25">
      <c r="A43" s="7" t="s">
        <v>79</v>
      </c>
      <c r="B43" s="8" t="s">
        <v>13</v>
      </c>
      <c r="C43" s="8" t="s">
        <v>14</v>
      </c>
      <c r="D43" s="8" t="s">
        <v>80</v>
      </c>
      <c r="E43" s="8" t="s">
        <v>13</v>
      </c>
      <c r="F43" s="8" t="s">
        <v>13</v>
      </c>
      <c r="G43" s="8"/>
      <c r="H43" s="8"/>
      <c r="I43" s="8"/>
      <c r="J43" s="8"/>
      <c r="K43" s="8"/>
      <c r="L43" s="9">
        <v>0</v>
      </c>
      <c r="M43" s="17">
        <v>1467.5</v>
      </c>
      <c r="N43" s="17">
        <v>0</v>
      </c>
      <c r="O43" s="17">
        <v>0</v>
      </c>
      <c r="P43" s="17">
        <v>0</v>
      </c>
      <c r="Q43" s="17">
        <f t="shared" si="1"/>
        <v>0</v>
      </c>
    </row>
    <row r="44" spans="1:17" ht="25.5" outlineLevel="2" x14ac:dyDescent="0.25">
      <c r="A44" s="7" t="s">
        <v>81</v>
      </c>
      <c r="B44" s="8" t="s">
        <v>13</v>
      </c>
      <c r="C44" s="8" t="s">
        <v>14</v>
      </c>
      <c r="D44" s="8" t="s">
        <v>82</v>
      </c>
      <c r="E44" s="8" t="s">
        <v>13</v>
      </c>
      <c r="F44" s="8" t="s">
        <v>13</v>
      </c>
      <c r="G44" s="8"/>
      <c r="H44" s="8"/>
      <c r="I44" s="8"/>
      <c r="J44" s="8"/>
      <c r="K44" s="8"/>
      <c r="L44" s="9">
        <v>0</v>
      </c>
      <c r="M44" s="17">
        <v>1467.5</v>
      </c>
      <c r="N44" s="17">
        <v>0</v>
      </c>
      <c r="O44" s="17">
        <v>0</v>
      </c>
      <c r="P44" s="17">
        <v>0</v>
      </c>
      <c r="Q44" s="17">
        <f t="shared" si="1"/>
        <v>0</v>
      </c>
    </row>
    <row r="45" spans="1:17" outlineLevel="3" x14ac:dyDescent="0.25">
      <c r="A45" s="7" t="s">
        <v>20</v>
      </c>
      <c r="B45" s="8" t="s">
        <v>13</v>
      </c>
      <c r="C45" s="8" t="s">
        <v>14</v>
      </c>
      <c r="D45" s="8" t="s">
        <v>83</v>
      </c>
      <c r="E45" s="8" t="s">
        <v>13</v>
      </c>
      <c r="F45" s="8" t="s">
        <v>13</v>
      </c>
      <c r="G45" s="8"/>
      <c r="H45" s="8"/>
      <c r="I45" s="8"/>
      <c r="J45" s="8"/>
      <c r="K45" s="8"/>
      <c r="L45" s="9">
        <v>0</v>
      </c>
      <c r="M45" s="17">
        <v>1467.5</v>
      </c>
      <c r="N45" s="17">
        <v>0</v>
      </c>
      <c r="O45" s="17">
        <v>0</v>
      </c>
      <c r="P45" s="17">
        <v>0</v>
      </c>
      <c r="Q45" s="17">
        <f t="shared" si="1"/>
        <v>0</v>
      </c>
    </row>
    <row r="46" spans="1:17" ht="38.25" outlineLevel="1" x14ac:dyDescent="0.25">
      <c r="A46" s="7" t="s">
        <v>84</v>
      </c>
      <c r="B46" s="8" t="s">
        <v>13</v>
      </c>
      <c r="C46" s="8" t="s">
        <v>14</v>
      </c>
      <c r="D46" s="8" t="s">
        <v>85</v>
      </c>
      <c r="E46" s="8" t="s">
        <v>13</v>
      </c>
      <c r="F46" s="8" t="s">
        <v>13</v>
      </c>
      <c r="G46" s="8"/>
      <c r="H46" s="8"/>
      <c r="I46" s="8"/>
      <c r="J46" s="8"/>
      <c r="K46" s="8"/>
      <c r="L46" s="9">
        <v>0</v>
      </c>
      <c r="M46" s="17">
        <v>1540</v>
      </c>
      <c r="N46" s="17">
        <v>0</v>
      </c>
      <c r="O46" s="17">
        <v>0</v>
      </c>
      <c r="P46" s="17">
        <v>0</v>
      </c>
      <c r="Q46" s="17">
        <f t="shared" si="1"/>
        <v>0</v>
      </c>
    </row>
    <row r="47" spans="1:17" ht="38.25" outlineLevel="2" x14ac:dyDescent="0.25">
      <c r="A47" s="7" t="s">
        <v>86</v>
      </c>
      <c r="B47" s="8" t="s">
        <v>13</v>
      </c>
      <c r="C47" s="8" t="s">
        <v>14</v>
      </c>
      <c r="D47" s="8" t="s">
        <v>87</v>
      </c>
      <c r="E47" s="8" t="s">
        <v>13</v>
      </c>
      <c r="F47" s="8" t="s">
        <v>13</v>
      </c>
      <c r="G47" s="8"/>
      <c r="H47" s="8"/>
      <c r="I47" s="8"/>
      <c r="J47" s="8"/>
      <c r="K47" s="8"/>
      <c r="L47" s="9">
        <v>0</v>
      </c>
      <c r="M47" s="17">
        <v>1540</v>
      </c>
      <c r="N47" s="17">
        <v>0</v>
      </c>
      <c r="O47" s="17">
        <v>0</v>
      </c>
      <c r="P47" s="17">
        <v>0</v>
      </c>
      <c r="Q47" s="17">
        <f t="shared" si="1"/>
        <v>0</v>
      </c>
    </row>
    <row r="48" spans="1:17" outlineLevel="3" x14ac:dyDescent="0.25">
      <c r="A48" s="7" t="s">
        <v>20</v>
      </c>
      <c r="B48" s="8" t="s">
        <v>13</v>
      </c>
      <c r="C48" s="8" t="s">
        <v>14</v>
      </c>
      <c r="D48" s="8" t="s">
        <v>88</v>
      </c>
      <c r="E48" s="8" t="s">
        <v>13</v>
      </c>
      <c r="F48" s="8" t="s">
        <v>13</v>
      </c>
      <c r="G48" s="8"/>
      <c r="H48" s="8"/>
      <c r="I48" s="8"/>
      <c r="J48" s="8"/>
      <c r="K48" s="8"/>
      <c r="L48" s="9">
        <v>0</v>
      </c>
      <c r="M48" s="17">
        <v>1540</v>
      </c>
      <c r="N48" s="17">
        <v>0</v>
      </c>
      <c r="O48" s="17">
        <v>0</v>
      </c>
      <c r="P48" s="17">
        <v>0</v>
      </c>
      <c r="Q48" s="17">
        <f t="shared" si="1"/>
        <v>0</v>
      </c>
    </row>
    <row r="49" spans="1:17" s="24" customFormat="1" ht="30.75" customHeight="1" x14ac:dyDescent="0.25">
      <c r="A49" s="25" t="s">
        <v>89</v>
      </c>
      <c r="B49" s="26" t="s">
        <v>13</v>
      </c>
      <c r="C49" s="26" t="s">
        <v>14</v>
      </c>
      <c r="D49" s="26" t="s">
        <v>90</v>
      </c>
      <c r="E49" s="26" t="s">
        <v>13</v>
      </c>
      <c r="F49" s="26" t="s">
        <v>13</v>
      </c>
      <c r="G49" s="26"/>
      <c r="H49" s="26"/>
      <c r="I49" s="26"/>
      <c r="J49" s="26"/>
      <c r="K49" s="26"/>
      <c r="L49" s="27">
        <v>0</v>
      </c>
      <c r="M49" s="28">
        <v>558</v>
      </c>
      <c r="N49" s="28">
        <v>0</v>
      </c>
      <c r="O49" s="28">
        <v>0</v>
      </c>
      <c r="P49" s="28">
        <v>0</v>
      </c>
      <c r="Q49" s="17">
        <f t="shared" si="1"/>
        <v>0</v>
      </c>
    </row>
    <row r="50" spans="1:17" ht="38.25" outlineLevel="1" x14ac:dyDescent="0.25">
      <c r="A50" s="7" t="s">
        <v>91</v>
      </c>
      <c r="B50" s="8" t="s">
        <v>13</v>
      </c>
      <c r="C50" s="8" t="s">
        <v>14</v>
      </c>
      <c r="D50" s="8" t="s">
        <v>92</v>
      </c>
      <c r="E50" s="8" t="s">
        <v>13</v>
      </c>
      <c r="F50" s="8" t="s">
        <v>13</v>
      </c>
      <c r="G50" s="8"/>
      <c r="H50" s="8"/>
      <c r="I50" s="8"/>
      <c r="J50" s="8"/>
      <c r="K50" s="8"/>
      <c r="L50" s="9">
        <v>0</v>
      </c>
      <c r="M50" s="17">
        <v>458</v>
      </c>
      <c r="N50" s="17">
        <v>0</v>
      </c>
      <c r="O50" s="17">
        <v>0</v>
      </c>
      <c r="P50" s="17">
        <v>0</v>
      </c>
      <c r="Q50" s="17">
        <f t="shared" si="1"/>
        <v>0</v>
      </c>
    </row>
    <row r="51" spans="1:17" ht="25.5" outlineLevel="2" x14ac:dyDescent="0.25">
      <c r="A51" s="7" t="s">
        <v>93</v>
      </c>
      <c r="B51" s="8" t="s">
        <v>13</v>
      </c>
      <c r="C51" s="8" t="s">
        <v>14</v>
      </c>
      <c r="D51" s="8" t="s">
        <v>94</v>
      </c>
      <c r="E51" s="8" t="s">
        <v>13</v>
      </c>
      <c r="F51" s="8" t="s">
        <v>13</v>
      </c>
      <c r="G51" s="8"/>
      <c r="H51" s="8"/>
      <c r="I51" s="8"/>
      <c r="J51" s="8"/>
      <c r="K51" s="8"/>
      <c r="L51" s="9">
        <v>0</v>
      </c>
      <c r="M51" s="17">
        <v>260</v>
      </c>
      <c r="N51" s="17">
        <v>0</v>
      </c>
      <c r="O51" s="17">
        <v>0</v>
      </c>
      <c r="P51" s="17">
        <v>0</v>
      </c>
      <c r="Q51" s="17">
        <f t="shared" si="1"/>
        <v>0</v>
      </c>
    </row>
    <row r="52" spans="1:17" outlineLevel="3" x14ac:dyDescent="0.25">
      <c r="A52" s="7" t="s">
        <v>20</v>
      </c>
      <c r="B52" s="8" t="s">
        <v>13</v>
      </c>
      <c r="C52" s="8" t="s">
        <v>14</v>
      </c>
      <c r="D52" s="8" t="s">
        <v>95</v>
      </c>
      <c r="E52" s="8" t="s">
        <v>13</v>
      </c>
      <c r="F52" s="8" t="s">
        <v>13</v>
      </c>
      <c r="G52" s="8"/>
      <c r="H52" s="8"/>
      <c r="I52" s="8"/>
      <c r="J52" s="8"/>
      <c r="K52" s="8"/>
      <c r="L52" s="9">
        <v>0</v>
      </c>
      <c r="M52" s="17">
        <v>260</v>
      </c>
      <c r="N52" s="17">
        <v>0</v>
      </c>
      <c r="O52" s="17">
        <v>0</v>
      </c>
      <c r="P52" s="17">
        <v>0</v>
      </c>
      <c r="Q52" s="17">
        <f t="shared" si="1"/>
        <v>0</v>
      </c>
    </row>
    <row r="53" spans="1:17" ht="25.5" outlineLevel="2" x14ac:dyDescent="0.25">
      <c r="A53" s="7" t="s">
        <v>96</v>
      </c>
      <c r="B53" s="8" t="s">
        <v>13</v>
      </c>
      <c r="C53" s="8" t="s">
        <v>14</v>
      </c>
      <c r="D53" s="8" t="s">
        <v>97</v>
      </c>
      <c r="E53" s="8" t="s">
        <v>13</v>
      </c>
      <c r="F53" s="8" t="s">
        <v>13</v>
      </c>
      <c r="G53" s="8"/>
      <c r="H53" s="8"/>
      <c r="I53" s="8"/>
      <c r="J53" s="8"/>
      <c r="K53" s="8"/>
      <c r="L53" s="9">
        <v>0</v>
      </c>
      <c r="M53" s="17">
        <v>198</v>
      </c>
      <c r="N53" s="17">
        <v>0</v>
      </c>
      <c r="O53" s="17">
        <v>0</v>
      </c>
      <c r="P53" s="17">
        <v>0</v>
      </c>
      <c r="Q53" s="17">
        <f t="shared" si="1"/>
        <v>0</v>
      </c>
    </row>
    <row r="54" spans="1:17" outlineLevel="3" x14ac:dyDescent="0.25">
      <c r="A54" s="7" t="s">
        <v>20</v>
      </c>
      <c r="B54" s="8" t="s">
        <v>13</v>
      </c>
      <c r="C54" s="8" t="s">
        <v>14</v>
      </c>
      <c r="D54" s="8" t="s">
        <v>98</v>
      </c>
      <c r="E54" s="8" t="s">
        <v>13</v>
      </c>
      <c r="F54" s="8" t="s">
        <v>13</v>
      </c>
      <c r="G54" s="8"/>
      <c r="H54" s="8"/>
      <c r="I54" s="8"/>
      <c r="J54" s="8"/>
      <c r="K54" s="8"/>
      <c r="L54" s="9">
        <v>0</v>
      </c>
      <c r="M54" s="17">
        <v>198</v>
      </c>
      <c r="N54" s="17">
        <v>0</v>
      </c>
      <c r="O54" s="17">
        <v>0</v>
      </c>
      <c r="P54" s="17">
        <v>0</v>
      </c>
      <c r="Q54" s="17">
        <f t="shared" si="1"/>
        <v>0</v>
      </c>
    </row>
    <row r="55" spans="1:17" ht="25.5" outlineLevel="1" x14ac:dyDescent="0.25">
      <c r="A55" s="7" t="s">
        <v>99</v>
      </c>
      <c r="B55" s="8" t="s">
        <v>13</v>
      </c>
      <c r="C55" s="8" t="s">
        <v>14</v>
      </c>
      <c r="D55" s="8" t="s">
        <v>100</v>
      </c>
      <c r="E55" s="8" t="s">
        <v>13</v>
      </c>
      <c r="F55" s="8" t="s">
        <v>13</v>
      </c>
      <c r="G55" s="8"/>
      <c r="H55" s="8"/>
      <c r="I55" s="8"/>
      <c r="J55" s="8"/>
      <c r="K55" s="8"/>
      <c r="L55" s="9">
        <v>0</v>
      </c>
      <c r="M55" s="17">
        <v>100</v>
      </c>
      <c r="N55" s="17">
        <v>0</v>
      </c>
      <c r="O55" s="17">
        <v>0</v>
      </c>
      <c r="P55" s="17">
        <v>0</v>
      </c>
      <c r="Q55" s="17">
        <f t="shared" si="1"/>
        <v>0</v>
      </c>
    </row>
    <row r="56" spans="1:17" ht="63.75" outlineLevel="2" x14ac:dyDescent="0.25">
      <c r="A56" s="7" t="s">
        <v>101</v>
      </c>
      <c r="B56" s="8" t="s">
        <v>13</v>
      </c>
      <c r="C56" s="8" t="s">
        <v>14</v>
      </c>
      <c r="D56" s="8" t="s">
        <v>102</v>
      </c>
      <c r="E56" s="8" t="s">
        <v>13</v>
      </c>
      <c r="F56" s="8" t="s">
        <v>13</v>
      </c>
      <c r="G56" s="8"/>
      <c r="H56" s="8"/>
      <c r="I56" s="8"/>
      <c r="J56" s="8"/>
      <c r="K56" s="8"/>
      <c r="L56" s="9">
        <v>0</v>
      </c>
      <c r="M56" s="17">
        <v>100</v>
      </c>
      <c r="N56" s="17">
        <v>0</v>
      </c>
      <c r="O56" s="17">
        <v>0</v>
      </c>
      <c r="P56" s="17">
        <v>0</v>
      </c>
      <c r="Q56" s="17">
        <f t="shared" si="1"/>
        <v>0</v>
      </c>
    </row>
    <row r="57" spans="1:17" outlineLevel="3" x14ac:dyDescent="0.25">
      <c r="A57" s="7" t="s">
        <v>20</v>
      </c>
      <c r="B57" s="8" t="s">
        <v>13</v>
      </c>
      <c r="C57" s="8" t="s">
        <v>14</v>
      </c>
      <c r="D57" s="8" t="s">
        <v>103</v>
      </c>
      <c r="E57" s="8" t="s">
        <v>13</v>
      </c>
      <c r="F57" s="8" t="s">
        <v>13</v>
      </c>
      <c r="G57" s="8"/>
      <c r="H57" s="8"/>
      <c r="I57" s="8"/>
      <c r="J57" s="8"/>
      <c r="K57" s="8"/>
      <c r="L57" s="9">
        <v>0</v>
      </c>
      <c r="M57" s="17">
        <v>100</v>
      </c>
      <c r="N57" s="17">
        <v>0</v>
      </c>
      <c r="O57" s="17">
        <v>0</v>
      </c>
      <c r="P57" s="17">
        <v>0</v>
      </c>
      <c r="Q57" s="17">
        <f t="shared" si="1"/>
        <v>0</v>
      </c>
    </row>
    <row r="58" spans="1:17" s="24" customFormat="1" ht="46.5" customHeight="1" x14ac:dyDescent="0.25">
      <c r="A58" s="25" t="s">
        <v>104</v>
      </c>
      <c r="B58" s="26" t="s">
        <v>13</v>
      </c>
      <c r="C58" s="26" t="s">
        <v>14</v>
      </c>
      <c r="D58" s="26" t="s">
        <v>105</v>
      </c>
      <c r="E58" s="26" t="s">
        <v>13</v>
      </c>
      <c r="F58" s="26" t="s">
        <v>13</v>
      </c>
      <c r="G58" s="26"/>
      <c r="H58" s="26"/>
      <c r="I58" s="26"/>
      <c r="J58" s="26"/>
      <c r="K58" s="26"/>
      <c r="L58" s="27">
        <v>0</v>
      </c>
      <c r="M58" s="28">
        <v>54757.478519999997</v>
      </c>
      <c r="N58" s="28">
        <v>34977.676529999997</v>
      </c>
      <c r="O58" s="28">
        <v>33532.684589999997</v>
      </c>
      <c r="P58" s="28">
        <f t="shared" si="0"/>
        <v>95.868816675799934</v>
      </c>
      <c r="Q58" s="28">
        <f t="shared" si="1"/>
        <v>61.238547676647102</v>
      </c>
    </row>
    <row r="59" spans="1:17" ht="38.25" outlineLevel="1" x14ac:dyDescent="0.25">
      <c r="A59" s="7" t="s">
        <v>106</v>
      </c>
      <c r="B59" s="8" t="s">
        <v>13</v>
      </c>
      <c r="C59" s="8" t="s">
        <v>14</v>
      </c>
      <c r="D59" s="8" t="s">
        <v>107</v>
      </c>
      <c r="E59" s="8" t="s">
        <v>13</v>
      </c>
      <c r="F59" s="8" t="s">
        <v>13</v>
      </c>
      <c r="G59" s="8"/>
      <c r="H59" s="8"/>
      <c r="I59" s="8"/>
      <c r="J59" s="8"/>
      <c r="K59" s="8"/>
      <c r="L59" s="9">
        <v>0</v>
      </c>
      <c r="M59" s="17">
        <v>42572.563520000003</v>
      </c>
      <c r="N59" s="17">
        <v>26704.037059999999</v>
      </c>
      <c r="O59" s="17">
        <v>26638.022120000001</v>
      </c>
      <c r="P59" s="17">
        <f t="shared" si="0"/>
        <v>99.752790411982758</v>
      </c>
      <c r="Q59" s="17">
        <f t="shared" si="1"/>
        <v>62.57086705029127</v>
      </c>
    </row>
    <row r="60" spans="1:17" ht="38.25" outlineLevel="2" x14ac:dyDescent="0.25">
      <c r="A60" s="7" t="s">
        <v>108</v>
      </c>
      <c r="B60" s="8" t="s">
        <v>13</v>
      </c>
      <c r="C60" s="8" t="s">
        <v>14</v>
      </c>
      <c r="D60" s="8" t="s">
        <v>109</v>
      </c>
      <c r="E60" s="8" t="s">
        <v>13</v>
      </c>
      <c r="F60" s="8" t="s">
        <v>13</v>
      </c>
      <c r="G60" s="8"/>
      <c r="H60" s="8"/>
      <c r="I60" s="8"/>
      <c r="J60" s="8"/>
      <c r="K60" s="8"/>
      <c r="L60" s="9">
        <v>0</v>
      </c>
      <c r="M60" s="17">
        <v>8319.8587100000004</v>
      </c>
      <c r="N60" s="17">
        <v>6464</v>
      </c>
      <c r="O60" s="17">
        <v>6420.8880099999997</v>
      </c>
      <c r="P60" s="17">
        <f t="shared" si="0"/>
        <v>99.333044709158415</v>
      </c>
      <c r="Q60" s="17">
        <f t="shared" si="1"/>
        <v>77.175445326763239</v>
      </c>
    </row>
    <row r="61" spans="1:17" ht="25.5" outlineLevel="3" x14ac:dyDescent="0.25">
      <c r="A61" s="7" t="s">
        <v>110</v>
      </c>
      <c r="B61" s="8" t="s">
        <v>13</v>
      </c>
      <c r="C61" s="8" t="s">
        <v>14</v>
      </c>
      <c r="D61" s="8" t="s">
        <v>111</v>
      </c>
      <c r="E61" s="8" t="s">
        <v>13</v>
      </c>
      <c r="F61" s="8" t="s">
        <v>13</v>
      </c>
      <c r="G61" s="8"/>
      <c r="H61" s="8"/>
      <c r="I61" s="8"/>
      <c r="J61" s="8"/>
      <c r="K61" s="8"/>
      <c r="L61" s="9">
        <v>0</v>
      </c>
      <c r="M61" s="17">
        <v>8319.8587100000004</v>
      </c>
      <c r="N61" s="17">
        <v>6464</v>
      </c>
      <c r="O61" s="17">
        <v>6420.8880099999997</v>
      </c>
      <c r="P61" s="17">
        <f t="shared" si="0"/>
        <v>99.333044709158415</v>
      </c>
      <c r="Q61" s="17">
        <f t="shared" si="1"/>
        <v>77.175445326763239</v>
      </c>
    </row>
    <row r="62" spans="1:17" ht="51" outlineLevel="2" x14ac:dyDescent="0.25">
      <c r="A62" s="7" t="s">
        <v>112</v>
      </c>
      <c r="B62" s="8" t="s">
        <v>13</v>
      </c>
      <c r="C62" s="8" t="s">
        <v>14</v>
      </c>
      <c r="D62" s="8" t="s">
        <v>113</v>
      </c>
      <c r="E62" s="8" t="s">
        <v>13</v>
      </c>
      <c r="F62" s="8" t="s">
        <v>13</v>
      </c>
      <c r="G62" s="8"/>
      <c r="H62" s="8"/>
      <c r="I62" s="8"/>
      <c r="J62" s="8"/>
      <c r="K62" s="8"/>
      <c r="L62" s="9">
        <v>0</v>
      </c>
      <c r="M62" s="17">
        <v>236</v>
      </c>
      <c r="N62" s="17">
        <v>213</v>
      </c>
      <c r="O62" s="17">
        <v>200</v>
      </c>
      <c r="P62" s="17">
        <f t="shared" si="0"/>
        <v>93.896713615023472</v>
      </c>
      <c r="Q62" s="17">
        <f t="shared" si="1"/>
        <v>84.745762711864401</v>
      </c>
    </row>
    <row r="63" spans="1:17" outlineLevel="3" x14ac:dyDescent="0.25">
      <c r="A63" s="7" t="s">
        <v>20</v>
      </c>
      <c r="B63" s="8" t="s">
        <v>13</v>
      </c>
      <c r="C63" s="8" t="s">
        <v>14</v>
      </c>
      <c r="D63" s="8" t="s">
        <v>114</v>
      </c>
      <c r="E63" s="8" t="s">
        <v>13</v>
      </c>
      <c r="F63" s="8" t="s">
        <v>13</v>
      </c>
      <c r="G63" s="8"/>
      <c r="H63" s="8"/>
      <c r="I63" s="8"/>
      <c r="J63" s="8"/>
      <c r="K63" s="8"/>
      <c r="L63" s="9">
        <v>0</v>
      </c>
      <c r="M63" s="17">
        <v>236</v>
      </c>
      <c r="N63" s="17">
        <v>213</v>
      </c>
      <c r="O63" s="17">
        <v>200</v>
      </c>
      <c r="P63" s="17">
        <f t="shared" si="0"/>
        <v>93.896713615023472</v>
      </c>
      <c r="Q63" s="17">
        <f t="shared" si="1"/>
        <v>84.745762711864401</v>
      </c>
    </row>
    <row r="64" spans="1:17" ht="38.25" outlineLevel="2" x14ac:dyDescent="0.25">
      <c r="A64" s="7" t="s">
        <v>115</v>
      </c>
      <c r="B64" s="8" t="s">
        <v>13</v>
      </c>
      <c r="C64" s="8" t="s">
        <v>14</v>
      </c>
      <c r="D64" s="8" t="s">
        <v>116</v>
      </c>
      <c r="E64" s="8" t="s">
        <v>13</v>
      </c>
      <c r="F64" s="8" t="s">
        <v>13</v>
      </c>
      <c r="G64" s="8"/>
      <c r="H64" s="8"/>
      <c r="I64" s="8"/>
      <c r="J64" s="8"/>
      <c r="K64" s="8"/>
      <c r="L64" s="9">
        <v>0</v>
      </c>
      <c r="M64" s="17">
        <v>600</v>
      </c>
      <c r="N64" s="17">
        <v>100.5818</v>
      </c>
      <c r="O64" s="17">
        <v>100.5818</v>
      </c>
      <c r="P64" s="17">
        <f t="shared" si="0"/>
        <v>100</v>
      </c>
      <c r="Q64" s="17">
        <f t="shared" si="1"/>
        <v>16.763633333333335</v>
      </c>
    </row>
    <row r="65" spans="1:17" outlineLevel="3" x14ac:dyDescent="0.25">
      <c r="A65" s="7" t="s">
        <v>20</v>
      </c>
      <c r="B65" s="8" t="s">
        <v>13</v>
      </c>
      <c r="C65" s="8" t="s">
        <v>14</v>
      </c>
      <c r="D65" s="8" t="s">
        <v>117</v>
      </c>
      <c r="E65" s="8" t="s">
        <v>13</v>
      </c>
      <c r="F65" s="8" t="s">
        <v>13</v>
      </c>
      <c r="G65" s="8"/>
      <c r="H65" s="8"/>
      <c r="I65" s="8"/>
      <c r="J65" s="8"/>
      <c r="K65" s="8"/>
      <c r="L65" s="9">
        <v>0</v>
      </c>
      <c r="M65" s="17">
        <v>600</v>
      </c>
      <c r="N65" s="17">
        <v>100.5818</v>
      </c>
      <c r="O65" s="17">
        <v>100.5818</v>
      </c>
      <c r="P65" s="17">
        <f t="shared" si="0"/>
        <v>100</v>
      </c>
      <c r="Q65" s="17">
        <f t="shared" si="1"/>
        <v>16.763633333333335</v>
      </c>
    </row>
    <row r="66" spans="1:17" ht="38.25" outlineLevel="2" x14ac:dyDescent="0.25">
      <c r="A66" s="7" t="s">
        <v>118</v>
      </c>
      <c r="B66" s="8" t="s">
        <v>13</v>
      </c>
      <c r="C66" s="8" t="s">
        <v>14</v>
      </c>
      <c r="D66" s="8" t="s">
        <v>119</v>
      </c>
      <c r="E66" s="8" t="s">
        <v>13</v>
      </c>
      <c r="F66" s="8" t="s">
        <v>13</v>
      </c>
      <c r="G66" s="8"/>
      <c r="H66" s="8"/>
      <c r="I66" s="8"/>
      <c r="J66" s="8"/>
      <c r="K66" s="8"/>
      <c r="L66" s="9">
        <v>0</v>
      </c>
      <c r="M66" s="17">
        <v>8924</v>
      </c>
      <c r="N66" s="17">
        <v>3340.4265799999998</v>
      </c>
      <c r="O66" s="17">
        <v>3340.4265799999998</v>
      </c>
      <c r="P66" s="17">
        <f t="shared" si="0"/>
        <v>100</v>
      </c>
      <c r="Q66" s="17">
        <f t="shared" si="1"/>
        <v>37.431942850739574</v>
      </c>
    </row>
    <row r="67" spans="1:17" outlineLevel="3" x14ac:dyDescent="0.25">
      <c r="A67" s="7" t="s">
        <v>20</v>
      </c>
      <c r="B67" s="8" t="s">
        <v>13</v>
      </c>
      <c r="C67" s="8" t="s">
        <v>14</v>
      </c>
      <c r="D67" s="8" t="s">
        <v>120</v>
      </c>
      <c r="E67" s="8" t="s">
        <v>13</v>
      </c>
      <c r="F67" s="8" t="s">
        <v>13</v>
      </c>
      <c r="G67" s="8"/>
      <c r="H67" s="8"/>
      <c r="I67" s="8"/>
      <c r="J67" s="8"/>
      <c r="K67" s="8"/>
      <c r="L67" s="9">
        <v>0</v>
      </c>
      <c r="M67" s="17">
        <v>8924</v>
      </c>
      <c r="N67" s="17">
        <v>3340.4265799999998</v>
      </c>
      <c r="O67" s="17">
        <v>3340.4265799999998</v>
      </c>
      <c r="P67" s="17">
        <f t="shared" si="0"/>
        <v>100</v>
      </c>
      <c r="Q67" s="17">
        <f t="shared" si="1"/>
        <v>37.431942850739574</v>
      </c>
    </row>
    <row r="68" spans="1:17" ht="25.5" outlineLevel="2" x14ac:dyDescent="0.25">
      <c r="A68" s="7" t="s">
        <v>121</v>
      </c>
      <c r="B68" s="8" t="s">
        <v>13</v>
      </c>
      <c r="C68" s="8" t="s">
        <v>14</v>
      </c>
      <c r="D68" s="8" t="s">
        <v>122</v>
      </c>
      <c r="E68" s="8" t="s">
        <v>13</v>
      </c>
      <c r="F68" s="8" t="s">
        <v>13</v>
      </c>
      <c r="G68" s="8"/>
      <c r="H68" s="8"/>
      <c r="I68" s="8"/>
      <c r="J68" s="8"/>
      <c r="K68" s="8"/>
      <c r="L68" s="9">
        <v>0</v>
      </c>
      <c r="M68" s="17">
        <v>2451.6318099999999</v>
      </c>
      <c r="N68" s="17">
        <v>412.22512</v>
      </c>
      <c r="O68" s="17">
        <v>412.22512</v>
      </c>
      <c r="P68" s="17">
        <f t="shared" si="0"/>
        <v>100</v>
      </c>
      <c r="Q68" s="17">
        <f t="shared" si="1"/>
        <v>16.814316012647922</v>
      </c>
    </row>
    <row r="69" spans="1:17" outlineLevel="3" x14ac:dyDescent="0.25">
      <c r="A69" s="7" t="s">
        <v>20</v>
      </c>
      <c r="B69" s="8" t="s">
        <v>13</v>
      </c>
      <c r="C69" s="8" t="s">
        <v>14</v>
      </c>
      <c r="D69" s="8" t="s">
        <v>123</v>
      </c>
      <c r="E69" s="8" t="s">
        <v>13</v>
      </c>
      <c r="F69" s="8" t="s">
        <v>13</v>
      </c>
      <c r="G69" s="8"/>
      <c r="H69" s="8"/>
      <c r="I69" s="8"/>
      <c r="J69" s="8"/>
      <c r="K69" s="8"/>
      <c r="L69" s="9">
        <v>0</v>
      </c>
      <c r="M69" s="17">
        <v>2451.6318099999999</v>
      </c>
      <c r="N69" s="17">
        <v>412.22512</v>
      </c>
      <c r="O69" s="17">
        <v>412.22512</v>
      </c>
      <c r="P69" s="17">
        <f t="shared" si="0"/>
        <v>100</v>
      </c>
      <c r="Q69" s="17">
        <f t="shared" si="1"/>
        <v>16.814316012647922</v>
      </c>
    </row>
    <row r="70" spans="1:17" ht="38.25" outlineLevel="2" x14ac:dyDescent="0.25">
      <c r="A70" s="7" t="s">
        <v>124</v>
      </c>
      <c r="B70" s="8" t="s">
        <v>13</v>
      </c>
      <c r="C70" s="8" t="s">
        <v>14</v>
      </c>
      <c r="D70" s="8" t="s">
        <v>125</v>
      </c>
      <c r="E70" s="8" t="s">
        <v>13</v>
      </c>
      <c r="F70" s="8" t="s">
        <v>13</v>
      </c>
      <c r="G70" s="8"/>
      <c r="H70" s="8"/>
      <c r="I70" s="8"/>
      <c r="J70" s="8"/>
      <c r="K70" s="8"/>
      <c r="L70" s="9">
        <v>0</v>
      </c>
      <c r="M70" s="17">
        <v>22041.073</v>
      </c>
      <c r="N70" s="17">
        <v>16173.80356</v>
      </c>
      <c r="O70" s="17">
        <v>16163.900610000001</v>
      </c>
      <c r="P70" s="17">
        <f t="shared" si="0"/>
        <v>99.938771668870203</v>
      </c>
      <c r="Q70" s="17">
        <f t="shared" si="1"/>
        <v>73.335361713107162</v>
      </c>
    </row>
    <row r="71" spans="1:17" ht="51" outlineLevel="3" x14ac:dyDescent="0.25">
      <c r="A71" s="7" t="s">
        <v>126</v>
      </c>
      <c r="B71" s="8" t="s">
        <v>13</v>
      </c>
      <c r="C71" s="8" t="s">
        <v>14</v>
      </c>
      <c r="D71" s="8" t="s">
        <v>127</v>
      </c>
      <c r="E71" s="8" t="s">
        <v>13</v>
      </c>
      <c r="F71" s="8" t="s">
        <v>13</v>
      </c>
      <c r="G71" s="8"/>
      <c r="H71" s="8"/>
      <c r="I71" s="8"/>
      <c r="J71" s="8"/>
      <c r="K71" s="8"/>
      <c r="L71" s="9">
        <v>0</v>
      </c>
      <c r="M71" s="17">
        <v>551.1</v>
      </c>
      <c r="N71" s="17">
        <v>481.61250000000001</v>
      </c>
      <c r="O71" s="17">
        <v>481.61250000000001</v>
      </c>
      <c r="P71" s="17">
        <f t="shared" si="0"/>
        <v>100</v>
      </c>
      <c r="Q71" s="17">
        <f t="shared" si="1"/>
        <v>87.391126837234623</v>
      </c>
    </row>
    <row r="72" spans="1:17" ht="51" outlineLevel="3" x14ac:dyDescent="0.25">
      <c r="A72" s="7" t="s">
        <v>128</v>
      </c>
      <c r="B72" s="8" t="s">
        <v>13</v>
      </c>
      <c r="C72" s="8" t="s">
        <v>14</v>
      </c>
      <c r="D72" s="8" t="s">
        <v>129</v>
      </c>
      <c r="E72" s="8" t="s">
        <v>13</v>
      </c>
      <c r="F72" s="8" t="s">
        <v>13</v>
      </c>
      <c r="G72" s="8"/>
      <c r="H72" s="8"/>
      <c r="I72" s="8"/>
      <c r="J72" s="8"/>
      <c r="K72" s="8"/>
      <c r="L72" s="9">
        <v>0</v>
      </c>
      <c r="M72" s="17">
        <v>21489.973000000002</v>
      </c>
      <c r="N72" s="17">
        <v>15692.191059999999</v>
      </c>
      <c r="O72" s="17">
        <v>15682.28811</v>
      </c>
      <c r="P72" s="17">
        <f t="shared" si="0"/>
        <v>99.936892496642855</v>
      </c>
      <c r="Q72" s="17">
        <f t="shared" si="1"/>
        <v>72.974908390997044</v>
      </c>
    </row>
    <row r="73" spans="1:17" ht="38.25" outlineLevel="1" x14ac:dyDescent="0.25">
      <c r="A73" s="7" t="s">
        <v>130</v>
      </c>
      <c r="B73" s="8" t="s">
        <v>13</v>
      </c>
      <c r="C73" s="8" t="s">
        <v>14</v>
      </c>
      <c r="D73" s="8" t="s">
        <v>131</v>
      </c>
      <c r="E73" s="8" t="s">
        <v>13</v>
      </c>
      <c r="F73" s="8" t="s">
        <v>13</v>
      </c>
      <c r="G73" s="8"/>
      <c r="H73" s="8"/>
      <c r="I73" s="8"/>
      <c r="J73" s="8"/>
      <c r="K73" s="8"/>
      <c r="L73" s="9">
        <v>0</v>
      </c>
      <c r="M73" s="17">
        <v>5335.2460000000001</v>
      </c>
      <c r="N73" s="17">
        <v>4041.3160600000001</v>
      </c>
      <c r="O73" s="17">
        <v>3547.4936600000001</v>
      </c>
      <c r="P73" s="17">
        <f t="shared" ref="P73:P136" si="2">O73/N73*100</f>
        <v>87.780653810085823</v>
      </c>
      <c r="Q73" s="17">
        <f t="shared" ref="Q73:Q136" si="3">O73/M73*100</f>
        <v>66.491660553234098</v>
      </c>
    </row>
    <row r="74" spans="1:17" ht="51" outlineLevel="2" x14ac:dyDescent="0.25">
      <c r="A74" s="7" t="s">
        <v>132</v>
      </c>
      <c r="B74" s="8" t="s">
        <v>13</v>
      </c>
      <c r="C74" s="8" t="s">
        <v>14</v>
      </c>
      <c r="D74" s="8" t="s">
        <v>133</v>
      </c>
      <c r="E74" s="8" t="s">
        <v>13</v>
      </c>
      <c r="F74" s="8" t="s">
        <v>13</v>
      </c>
      <c r="G74" s="8"/>
      <c r="H74" s="8"/>
      <c r="I74" s="8"/>
      <c r="J74" s="8"/>
      <c r="K74" s="8"/>
      <c r="L74" s="9">
        <v>0</v>
      </c>
      <c r="M74" s="17">
        <v>2956.3040000000001</v>
      </c>
      <c r="N74" s="17">
        <v>2017.5250599999999</v>
      </c>
      <c r="O74" s="17">
        <v>1703.51099</v>
      </c>
      <c r="P74" s="17">
        <f t="shared" si="2"/>
        <v>84.435679326828293</v>
      </c>
      <c r="Q74" s="17">
        <f t="shared" si="3"/>
        <v>57.622997837840764</v>
      </c>
    </row>
    <row r="75" spans="1:17" ht="38.25" outlineLevel="3" x14ac:dyDescent="0.25">
      <c r="A75" s="7" t="s">
        <v>134</v>
      </c>
      <c r="B75" s="8" t="s">
        <v>13</v>
      </c>
      <c r="C75" s="8" t="s">
        <v>14</v>
      </c>
      <c r="D75" s="8" t="s">
        <v>135</v>
      </c>
      <c r="E75" s="8" t="s">
        <v>13</v>
      </c>
      <c r="F75" s="8" t="s">
        <v>13</v>
      </c>
      <c r="G75" s="8"/>
      <c r="H75" s="8"/>
      <c r="I75" s="8"/>
      <c r="J75" s="8"/>
      <c r="K75" s="8"/>
      <c r="L75" s="9">
        <v>0</v>
      </c>
      <c r="M75" s="17">
        <v>2956.3040000000001</v>
      </c>
      <c r="N75" s="17">
        <v>2017.5250599999999</v>
      </c>
      <c r="O75" s="17">
        <v>1703.51099</v>
      </c>
      <c r="P75" s="17">
        <f t="shared" si="2"/>
        <v>84.435679326828293</v>
      </c>
      <c r="Q75" s="17">
        <f t="shared" si="3"/>
        <v>57.622997837840764</v>
      </c>
    </row>
    <row r="76" spans="1:17" ht="38.25" outlineLevel="2" x14ac:dyDescent="0.25">
      <c r="A76" s="7" t="s">
        <v>136</v>
      </c>
      <c r="B76" s="8" t="s">
        <v>13</v>
      </c>
      <c r="C76" s="8" t="s">
        <v>14</v>
      </c>
      <c r="D76" s="8" t="s">
        <v>137</v>
      </c>
      <c r="E76" s="8" t="s">
        <v>13</v>
      </c>
      <c r="F76" s="8" t="s">
        <v>13</v>
      </c>
      <c r="G76" s="8"/>
      <c r="H76" s="8"/>
      <c r="I76" s="8"/>
      <c r="J76" s="8"/>
      <c r="K76" s="8"/>
      <c r="L76" s="9">
        <v>0</v>
      </c>
      <c r="M76" s="17">
        <v>198.7</v>
      </c>
      <c r="N76" s="17">
        <v>166.6</v>
      </c>
      <c r="O76" s="17">
        <v>14.45</v>
      </c>
      <c r="P76" s="17">
        <f t="shared" si="2"/>
        <v>8.6734693877551017</v>
      </c>
      <c r="Q76" s="17">
        <f t="shared" si="3"/>
        <v>7.2722697533970813</v>
      </c>
    </row>
    <row r="77" spans="1:17" ht="38.25" outlineLevel="3" x14ac:dyDescent="0.25">
      <c r="A77" s="7" t="s">
        <v>134</v>
      </c>
      <c r="B77" s="8" t="s">
        <v>13</v>
      </c>
      <c r="C77" s="8" t="s">
        <v>14</v>
      </c>
      <c r="D77" s="8" t="s">
        <v>138</v>
      </c>
      <c r="E77" s="8" t="s">
        <v>13</v>
      </c>
      <c r="F77" s="8" t="s">
        <v>13</v>
      </c>
      <c r="G77" s="8"/>
      <c r="H77" s="8"/>
      <c r="I77" s="8"/>
      <c r="J77" s="8"/>
      <c r="K77" s="8"/>
      <c r="L77" s="9">
        <v>0</v>
      </c>
      <c r="M77" s="17">
        <v>198.7</v>
      </c>
      <c r="N77" s="17">
        <v>166.6</v>
      </c>
      <c r="O77" s="17">
        <v>14.45</v>
      </c>
      <c r="P77" s="17">
        <f t="shared" si="2"/>
        <v>8.6734693877551017</v>
      </c>
      <c r="Q77" s="17">
        <f t="shared" si="3"/>
        <v>7.2722697533970813</v>
      </c>
    </row>
    <row r="78" spans="1:17" ht="38.25" outlineLevel="2" x14ac:dyDescent="0.25">
      <c r="A78" s="7" t="s">
        <v>139</v>
      </c>
      <c r="B78" s="8" t="s">
        <v>13</v>
      </c>
      <c r="C78" s="8" t="s">
        <v>14</v>
      </c>
      <c r="D78" s="8" t="s">
        <v>140</v>
      </c>
      <c r="E78" s="8" t="s">
        <v>13</v>
      </c>
      <c r="F78" s="8" t="s">
        <v>13</v>
      </c>
      <c r="G78" s="8"/>
      <c r="H78" s="8"/>
      <c r="I78" s="8"/>
      <c r="J78" s="8"/>
      <c r="K78" s="8"/>
      <c r="L78" s="9">
        <v>0</v>
      </c>
      <c r="M78" s="17">
        <v>13.641999999999999</v>
      </c>
      <c r="N78" s="17">
        <v>0</v>
      </c>
      <c r="O78" s="17">
        <v>0</v>
      </c>
      <c r="P78" s="17">
        <v>0</v>
      </c>
      <c r="Q78" s="17">
        <f t="shared" si="3"/>
        <v>0</v>
      </c>
    </row>
    <row r="79" spans="1:17" ht="51" outlineLevel="3" x14ac:dyDescent="0.25">
      <c r="A79" s="7" t="s">
        <v>141</v>
      </c>
      <c r="B79" s="8" t="s">
        <v>13</v>
      </c>
      <c r="C79" s="8" t="s">
        <v>14</v>
      </c>
      <c r="D79" s="8" t="s">
        <v>142</v>
      </c>
      <c r="E79" s="8" t="s">
        <v>13</v>
      </c>
      <c r="F79" s="8" t="s">
        <v>13</v>
      </c>
      <c r="G79" s="8"/>
      <c r="H79" s="8"/>
      <c r="I79" s="8"/>
      <c r="J79" s="8"/>
      <c r="K79" s="8"/>
      <c r="L79" s="9">
        <v>0</v>
      </c>
      <c r="M79" s="17">
        <v>13.042</v>
      </c>
      <c r="N79" s="17">
        <v>0</v>
      </c>
      <c r="O79" s="17">
        <v>0</v>
      </c>
      <c r="P79" s="17">
        <v>0</v>
      </c>
      <c r="Q79" s="17">
        <f t="shared" si="3"/>
        <v>0</v>
      </c>
    </row>
    <row r="80" spans="1:17" ht="63.75" outlineLevel="3" x14ac:dyDescent="0.25">
      <c r="A80" s="7" t="s">
        <v>143</v>
      </c>
      <c r="B80" s="8" t="s">
        <v>13</v>
      </c>
      <c r="C80" s="8" t="s">
        <v>14</v>
      </c>
      <c r="D80" s="8" t="s">
        <v>144</v>
      </c>
      <c r="E80" s="8" t="s">
        <v>13</v>
      </c>
      <c r="F80" s="8" t="s">
        <v>13</v>
      </c>
      <c r="G80" s="8"/>
      <c r="H80" s="8"/>
      <c r="I80" s="8"/>
      <c r="J80" s="8"/>
      <c r="K80" s="8"/>
      <c r="L80" s="9">
        <v>0</v>
      </c>
      <c r="M80" s="17">
        <v>0.6</v>
      </c>
      <c r="N80" s="17">
        <v>0</v>
      </c>
      <c r="O80" s="17">
        <v>0</v>
      </c>
      <c r="P80" s="17">
        <v>0</v>
      </c>
      <c r="Q80" s="17">
        <f t="shared" si="3"/>
        <v>0</v>
      </c>
    </row>
    <row r="81" spans="1:17" ht="38.25" outlineLevel="2" x14ac:dyDescent="0.25">
      <c r="A81" s="7" t="s">
        <v>145</v>
      </c>
      <c r="B81" s="8" t="s">
        <v>13</v>
      </c>
      <c r="C81" s="8" t="s">
        <v>14</v>
      </c>
      <c r="D81" s="8" t="s">
        <v>146</v>
      </c>
      <c r="E81" s="8" t="s">
        <v>13</v>
      </c>
      <c r="F81" s="8" t="s">
        <v>13</v>
      </c>
      <c r="G81" s="8"/>
      <c r="H81" s="8"/>
      <c r="I81" s="8"/>
      <c r="J81" s="8"/>
      <c r="K81" s="8"/>
      <c r="L81" s="9">
        <v>0</v>
      </c>
      <c r="M81" s="17">
        <v>255</v>
      </c>
      <c r="N81" s="17">
        <v>156.80000000000001</v>
      </c>
      <c r="O81" s="17">
        <v>146.1</v>
      </c>
      <c r="P81" s="17">
        <f t="shared" si="2"/>
        <v>93.176020408163254</v>
      </c>
      <c r="Q81" s="17">
        <f t="shared" si="3"/>
        <v>57.294117647058819</v>
      </c>
    </row>
    <row r="82" spans="1:17" ht="38.25" outlineLevel="3" x14ac:dyDescent="0.25">
      <c r="A82" s="7" t="s">
        <v>134</v>
      </c>
      <c r="B82" s="8" t="s">
        <v>13</v>
      </c>
      <c r="C82" s="8" t="s">
        <v>14</v>
      </c>
      <c r="D82" s="8" t="s">
        <v>147</v>
      </c>
      <c r="E82" s="8" t="s">
        <v>13</v>
      </c>
      <c r="F82" s="8" t="s">
        <v>13</v>
      </c>
      <c r="G82" s="8"/>
      <c r="H82" s="8"/>
      <c r="I82" s="8"/>
      <c r="J82" s="8"/>
      <c r="K82" s="8"/>
      <c r="L82" s="9">
        <v>0</v>
      </c>
      <c r="M82" s="17">
        <v>255</v>
      </c>
      <c r="N82" s="17">
        <v>156.80000000000001</v>
      </c>
      <c r="O82" s="17">
        <v>146.1</v>
      </c>
      <c r="P82" s="17">
        <f t="shared" si="2"/>
        <v>93.176020408163254</v>
      </c>
      <c r="Q82" s="17">
        <f t="shared" si="3"/>
        <v>57.294117647058819</v>
      </c>
    </row>
    <row r="83" spans="1:17" ht="38.25" outlineLevel="2" x14ac:dyDescent="0.25">
      <c r="A83" s="7" t="s">
        <v>148</v>
      </c>
      <c r="B83" s="8" t="s">
        <v>13</v>
      </c>
      <c r="C83" s="8" t="s">
        <v>14</v>
      </c>
      <c r="D83" s="8" t="s">
        <v>149</v>
      </c>
      <c r="E83" s="8" t="s">
        <v>13</v>
      </c>
      <c r="F83" s="8" t="s">
        <v>13</v>
      </c>
      <c r="G83" s="8"/>
      <c r="H83" s="8"/>
      <c r="I83" s="8"/>
      <c r="J83" s="8"/>
      <c r="K83" s="8"/>
      <c r="L83" s="9">
        <v>0</v>
      </c>
      <c r="M83" s="17">
        <v>1911.6</v>
      </c>
      <c r="N83" s="17">
        <v>1700.3910000000001</v>
      </c>
      <c r="O83" s="17">
        <v>1683.4326699999999</v>
      </c>
      <c r="P83" s="17">
        <f t="shared" si="2"/>
        <v>99.002680559941794</v>
      </c>
      <c r="Q83" s="17">
        <f t="shared" si="3"/>
        <v>88.064065181000203</v>
      </c>
    </row>
    <row r="84" spans="1:17" ht="38.25" outlineLevel="3" x14ac:dyDescent="0.25">
      <c r="A84" s="7" t="s">
        <v>134</v>
      </c>
      <c r="B84" s="8" t="s">
        <v>13</v>
      </c>
      <c r="C84" s="8" t="s">
        <v>14</v>
      </c>
      <c r="D84" s="8" t="s">
        <v>150</v>
      </c>
      <c r="E84" s="8" t="s">
        <v>13</v>
      </c>
      <c r="F84" s="8" t="s">
        <v>13</v>
      </c>
      <c r="G84" s="8"/>
      <c r="H84" s="8"/>
      <c r="I84" s="8"/>
      <c r="J84" s="8"/>
      <c r="K84" s="8"/>
      <c r="L84" s="9">
        <v>0</v>
      </c>
      <c r="M84" s="17">
        <v>1911.6</v>
      </c>
      <c r="N84" s="17">
        <v>1700.3910000000001</v>
      </c>
      <c r="O84" s="17">
        <v>1683.4326699999999</v>
      </c>
      <c r="P84" s="17">
        <f t="shared" si="2"/>
        <v>99.002680559941794</v>
      </c>
      <c r="Q84" s="17">
        <f t="shared" si="3"/>
        <v>88.064065181000203</v>
      </c>
    </row>
    <row r="85" spans="1:17" ht="25.5" outlineLevel="1" x14ac:dyDescent="0.25">
      <c r="A85" s="7" t="s">
        <v>151</v>
      </c>
      <c r="B85" s="8" t="s">
        <v>13</v>
      </c>
      <c r="C85" s="8" t="s">
        <v>14</v>
      </c>
      <c r="D85" s="8" t="s">
        <v>152</v>
      </c>
      <c r="E85" s="8" t="s">
        <v>13</v>
      </c>
      <c r="F85" s="8" t="s">
        <v>13</v>
      </c>
      <c r="G85" s="8"/>
      <c r="H85" s="8"/>
      <c r="I85" s="8"/>
      <c r="J85" s="8"/>
      <c r="K85" s="8"/>
      <c r="L85" s="9">
        <v>0</v>
      </c>
      <c r="M85" s="17">
        <v>6849.6689999999999</v>
      </c>
      <c r="N85" s="17">
        <v>4232.32341</v>
      </c>
      <c r="O85" s="17">
        <v>3347.1688100000001</v>
      </c>
      <c r="P85" s="17">
        <f t="shared" si="2"/>
        <v>79.085846844582235</v>
      </c>
      <c r="Q85" s="17">
        <f t="shared" si="3"/>
        <v>48.866139517106596</v>
      </c>
    </row>
    <row r="86" spans="1:17" ht="38.25" outlineLevel="2" x14ac:dyDescent="0.25">
      <c r="A86" s="7" t="s">
        <v>153</v>
      </c>
      <c r="B86" s="8" t="s">
        <v>13</v>
      </c>
      <c r="C86" s="8" t="s">
        <v>14</v>
      </c>
      <c r="D86" s="8" t="s">
        <v>154</v>
      </c>
      <c r="E86" s="8" t="s">
        <v>13</v>
      </c>
      <c r="F86" s="8" t="s">
        <v>13</v>
      </c>
      <c r="G86" s="8"/>
      <c r="H86" s="8"/>
      <c r="I86" s="8"/>
      <c r="J86" s="8"/>
      <c r="K86" s="8"/>
      <c r="L86" s="9">
        <v>0</v>
      </c>
      <c r="M86" s="17">
        <v>2323.9</v>
      </c>
      <c r="N86" s="17">
        <v>1317.74</v>
      </c>
      <c r="O86" s="17">
        <v>1089.53089</v>
      </c>
      <c r="P86" s="17">
        <f t="shared" si="2"/>
        <v>82.681780169077356</v>
      </c>
      <c r="Q86" s="17">
        <f t="shared" si="3"/>
        <v>46.883725203322001</v>
      </c>
    </row>
    <row r="87" spans="1:17" ht="25.5" outlineLevel="3" x14ac:dyDescent="0.25">
      <c r="A87" s="7" t="s">
        <v>155</v>
      </c>
      <c r="B87" s="8" t="s">
        <v>13</v>
      </c>
      <c r="C87" s="8" t="s">
        <v>14</v>
      </c>
      <c r="D87" s="8" t="s">
        <v>156</v>
      </c>
      <c r="E87" s="8" t="s">
        <v>13</v>
      </c>
      <c r="F87" s="8" t="s">
        <v>13</v>
      </c>
      <c r="G87" s="8"/>
      <c r="H87" s="8"/>
      <c r="I87" s="8"/>
      <c r="J87" s="8"/>
      <c r="K87" s="8"/>
      <c r="L87" s="9">
        <v>0</v>
      </c>
      <c r="M87" s="17">
        <v>385</v>
      </c>
      <c r="N87" s="17">
        <v>315</v>
      </c>
      <c r="O87" s="17">
        <v>202.40828999999999</v>
      </c>
      <c r="P87" s="17">
        <f t="shared" si="2"/>
        <v>64.256599999999992</v>
      </c>
      <c r="Q87" s="17">
        <f t="shared" si="3"/>
        <v>52.573581818181815</v>
      </c>
    </row>
    <row r="88" spans="1:17" ht="38.25" outlineLevel="3" x14ac:dyDescent="0.25">
      <c r="A88" s="7" t="s">
        <v>157</v>
      </c>
      <c r="B88" s="8" t="s">
        <v>13</v>
      </c>
      <c r="C88" s="8" t="s">
        <v>14</v>
      </c>
      <c r="D88" s="8" t="s">
        <v>158</v>
      </c>
      <c r="E88" s="8" t="s">
        <v>13</v>
      </c>
      <c r="F88" s="8" t="s">
        <v>13</v>
      </c>
      <c r="G88" s="8"/>
      <c r="H88" s="8"/>
      <c r="I88" s="8"/>
      <c r="J88" s="8"/>
      <c r="K88" s="8"/>
      <c r="L88" s="9">
        <v>0</v>
      </c>
      <c r="M88" s="17">
        <v>250</v>
      </c>
      <c r="N88" s="17">
        <v>190</v>
      </c>
      <c r="O88" s="17">
        <v>172.67099999999999</v>
      </c>
      <c r="P88" s="17">
        <f t="shared" si="2"/>
        <v>90.879473684210524</v>
      </c>
      <c r="Q88" s="17">
        <f t="shared" si="3"/>
        <v>69.068399999999997</v>
      </c>
    </row>
    <row r="89" spans="1:17" outlineLevel="3" x14ac:dyDescent="0.25">
      <c r="A89" s="7" t="s">
        <v>159</v>
      </c>
      <c r="B89" s="8" t="s">
        <v>13</v>
      </c>
      <c r="C89" s="8" t="s">
        <v>14</v>
      </c>
      <c r="D89" s="8" t="s">
        <v>160</v>
      </c>
      <c r="E89" s="8" t="s">
        <v>13</v>
      </c>
      <c r="F89" s="8" t="s">
        <v>13</v>
      </c>
      <c r="G89" s="8"/>
      <c r="H89" s="8"/>
      <c r="I89" s="8"/>
      <c r="J89" s="8"/>
      <c r="K89" s="8"/>
      <c r="L89" s="9">
        <v>0</v>
      </c>
      <c r="M89" s="17">
        <v>1688.9</v>
      </c>
      <c r="N89" s="17">
        <v>812.74</v>
      </c>
      <c r="O89" s="17">
        <v>714.45159999999998</v>
      </c>
      <c r="P89" s="17">
        <f t="shared" si="2"/>
        <v>87.906538376356522</v>
      </c>
      <c r="Q89" s="17">
        <f t="shared" si="3"/>
        <v>42.302776955414764</v>
      </c>
    </row>
    <row r="90" spans="1:17" ht="25.5" outlineLevel="2" x14ac:dyDescent="0.25">
      <c r="A90" s="7" t="s">
        <v>161</v>
      </c>
      <c r="B90" s="8" t="s">
        <v>13</v>
      </c>
      <c r="C90" s="8" t="s">
        <v>14</v>
      </c>
      <c r="D90" s="8" t="s">
        <v>162</v>
      </c>
      <c r="E90" s="8" t="s">
        <v>13</v>
      </c>
      <c r="F90" s="8" t="s">
        <v>13</v>
      </c>
      <c r="G90" s="8"/>
      <c r="H90" s="8"/>
      <c r="I90" s="8"/>
      <c r="J90" s="8"/>
      <c r="K90" s="8"/>
      <c r="L90" s="9">
        <v>0</v>
      </c>
      <c r="M90" s="17">
        <v>200</v>
      </c>
      <c r="N90" s="17">
        <v>100</v>
      </c>
      <c r="O90" s="17">
        <v>55.088000000000001</v>
      </c>
      <c r="P90" s="17">
        <f t="shared" si="2"/>
        <v>55.088000000000001</v>
      </c>
      <c r="Q90" s="17">
        <f t="shared" si="3"/>
        <v>27.544</v>
      </c>
    </row>
    <row r="91" spans="1:17" outlineLevel="3" x14ac:dyDescent="0.25">
      <c r="A91" s="7" t="s">
        <v>163</v>
      </c>
      <c r="B91" s="8" t="s">
        <v>13</v>
      </c>
      <c r="C91" s="8" t="s">
        <v>14</v>
      </c>
      <c r="D91" s="8" t="s">
        <v>164</v>
      </c>
      <c r="E91" s="8" t="s">
        <v>13</v>
      </c>
      <c r="F91" s="8" t="s">
        <v>13</v>
      </c>
      <c r="G91" s="8"/>
      <c r="H91" s="8"/>
      <c r="I91" s="8"/>
      <c r="J91" s="8"/>
      <c r="K91" s="8"/>
      <c r="L91" s="9">
        <v>0</v>
      </c>
      <c r="M91" s="17">
        <v>200</v>
      </c>
      <c r="N91" s="17">
        <v>100</v>
      </c>
      <c r="O91" s="17">
        <v>55.088000000000001</v>
      </c>
      <c r="P91" s="17">
        <f t="shared" si="2"/>
        <v>55.088000000000001</v>
      </c>
      <c r="Q91" s="17">
        <f t="shared" si="3"/>
        <v>27.544</v>
      </c>
    </row>
    <row r="92" spans="1:17" ht="51" outlineLevel="2" x14ac:dyDescent="0.25">
      <c r="A92" s="7" t="s">
        <v>165</v>
      </c>
      <c r="B92" s="8" t="s">
        <v>13</v>
      </c>
      <c r="C92" s="8" t="s">
        <v>14</v>
      </c>
      <c r="D92" s="8" t="s">
        <v>166</v>
      </c>
      <c r="E92" s="8" t="s">
        <v>13</v>
      </c>
      <c r="F92" s="8" t="s">
        <v>13</v>
      </c>
      <c r="G92" s="8"/>
      <c r="H92" s="8"/>
      <c r="I92" s="8"/>
      <c r="J92" s="8"/>
      <c r="K92" s="8"/>
      <c r="L92" s="9">
        <v>0</v>
      </c>
      <c r="M92" s="17">
        <v>4325.7690000000002</v>
      </c>
      <c r="N92" s="17">
        <v>2814.5834100000002</v>
      </c>
      <c r="O92" s="17">
        <v>2202.5499199999999</v>
      </c>
      <c r="P92" s="17">
        <f t="shared" si="2"/>
        <v>78.254917305861611</v>
      </c>
      <c r="Q92" s="17">
        <f t="shared" si="3"/>
        <v>50.916956499526435</v>
      </c>
    </row>
    <row r="93" spans="1:17" ht="51" outlineLevel="3" x14ac:dyDescent="0.25">
      <c r="A93" s="7" t="s">
        <v>126</v>
      </c>
      <c r="B93" s="8" t="s">
        <v>13</v>
      </c>
      <c r="C93" s="8" t="s">
        <v>14</v>
      </c>
      <c r="D93" s="8" t="s">
        <v>167</v>
      </c>
      <c r="E93" s="8" t="s">
        <v>13</v>
      </c>
      <c r="F93" s="8" t="s">
        <v>13</v>
      </c>
      <c r="G93" s="8"/>
      <c r="H93" s="8"/>
      <c r="I93" s="8"/>
      <c r="J93" s="8"/>
      <c r="K93" s="8"/>
      <c r="L93" s="9">
        <v>0</v>
      </c>
      <c r="M93" s="17">
        <v>2155.3000000000002</v>
      </c>
      <c r="N93" s="17">
        <v>1574.2654500000001</v>
      </c>
      <c r="O93" s="17">
        <v>1358.67392</v>
      </c>
      <c r="P93" s="17">
        <f t="shared" si="2"/>
        <v>86.30526192390235</v>
      </c>
      <c r="Q93" s="17">
        <f t="shared" si="3"/>
        <v>63.038737994710701</v>
      </c>
    </row>
    <row r="94" spans="1:17" outlineLevel="3" x14ac:dyDescent="0.25">
      <c r="A94" s="7" t="s">
        <v>168</v>
      </c>
      <c r="B94" s="8" t="s">
        <v>13</v>
      </c>
      <c r="C94" s="8" t="s">
        <v>14</v>
      </c>
      <c r="D94" s="8" t="s">
        <v>169</v>
      </c>
      <c r="E94" s="8" t="s">
        <v>13</v>
      </c>
      <c r="F94" s="8" t="s">
        <v>13</v>
      </c>
      <c r="G94" s="8"/>
      <c r="H94" s="8"/>
      <c r="I94" s="8"/>
      <c r="J94" s="8"/>
      <c r="K94" s="8"/>
      <c r="L94" s="9">
        <v>0</v>
      </c>
      <c r="M94" s="17">
        <v>2170.4690000000001</v>
      </c>
      <c r="N94" s="17">
        <v>1240.3179600000001</v>
      </c>
      <c r="O94" s="17">
        <v>843.87599999999998</v>
      </c>
      <c r="P94" s="17">
        <f t="shared" si="2"/>
        <v>68.037070107410187</v>
      </c>
      <c r="Q94" s="17">
        <f t="shared" si="3"/>
        <v>38.879891857474121</v>
      </c>
    </row>
    <row r="95" spans="1:17" s="24" customFormat="1" ht="32.25" customHeight="1" x14ac:dyDescent="0.25">
      <c r="A95" s="25" t="s">
        <v>170</v>
      </c>
      <c r="B95" s="26" t="s">
        <v>13</v>
      </c>
      <c r="C95" s="26" t="s">
        <v>14</v>
      </c>
      <c r="D95" s="26" t="s">
        <v>171</v>
      </c>
      <c r="E95" s="26" t="s">
        <v>13</v>
      </c>
      <c r="F95" s="26" t="s">
        <v>13</v>
      </c>
      <c r="G95" s="26"/>
      <c r="H95" s="26"/>
      <c r="I95" s="26"/>
      <c r="J95" s="26"/>
      <c r="K95" s="26"/>
      <c r="L95" s="27">
        <v>0</v>
      </c>
      <c r="M95" s="28">
        <v>324107.49086000002</v>
      </c>
      <c r="N95" s="28">
        <v>149350.45946000001</v>
      </c>
      <c r="O95" s="28">
        <v>131125.85604000001</v>
      </c>
      <c r="P95" s="28">
        <f t="shared" si="2"/>
        <v>87.797423934352864</v>
      </c>
      <c r="Q95" s="28">
        <f t="shared" si="3"/>
        <v>40.457520957650601</v>
      </c>
    </row>
    <row r="96" spans="1:17" ht="25.5" outlineLevel="1" x14ac:dyDescent="0.25">
      <c r="A96" s="7" t="s">
        <v>172</v>
      </c>
      <c r="B96" s="8" t="s">
        <v>13</v>
      </c>
      <c r="C96" s="8" t="s">
        <v>14</v>
      </c>
      <c r="D96" s="8" t="s">
        <v>173</v>
      </c>
      <c r="E96" s="8" t="s">
        <v>13</v>
      </c>
      <c r="F96" s="8" t="s">
        <v>13</v>
      </c>
      <c r="G96" s="8"/>
      <c r="H96" s="8"/>
      <c r="I96" s="8"/>
      <c r="J96" s="8"/>
      <c r="K96" s="8"/>
      <c r="L96" s="9">
        <v>0</v>
      </c>
      <c r="M96" s="17">
        <v>178512.11783</v>
      </c>
      <c r="N96" s="17">
        <v>59914.259180000001</v>
      </c>
      <c r="O96" s="17">
        <v>59914.258650000003</v>
      </c>
      <c r="P96" s="17">
        <f t="shared" si="2"/>
        <v>99.999999115402574</v>
      </c>
      <c r="Q96" s="17">
        <f t="shared" si="3"/>
        <v>33.563132507932778</v>
      </c>
    </row>
    <row r="97" spans="1:17" ht="38.25" outlineLevel="2" x14ac:dyDescent="0.25">
      <c r="A97" s="7" t="s">
        <v>174</v>
      </c>
      <c r="B97" s="8" t="s">
        <v>13</v>
      </c>
      <c r="C97" s="8" t="s">
        <v>14</v>
      </c>
      <c r="D97" s="8" t="s">
        <v>175</v>
      </c>
      <c r="E97" s="8" t="s">
        <v>13</v>
      </c>
      <c r="F97" s="8" t="s">
        <v>13</v>
      </c>
      <c r="G97" s="8"/>
      <c r="H97" s="8"/>
      <c r="I97" s="8"/>
      <c r="J97" s="8"/>
      <c r="K97" s="8"/>
      <c r="L97" s="9">
        <v>0</v>
      </c>
      <c r="M97" s="17">
        <v>1889.6682900000001</v>
      </c>
      <c r="N97" s="17">
        <v>0</v>
      </c>
      <c r="O97" s="17">
        <v>0</v>
      </c>
      <c r="P97" s="17">
        <v>0</v>
      </c>
      <c r="Q97" s="17">
        <f t="shared" si="3"/>
        <v>0</v>
      </c>
    </row>
    <row r="98" spans="1:17" ht="25.5" outlineLevel="3" x14ac:dyDescent="0.25">
      <c r="A98" s="7" t="s">
        <v>176</v>
      </c>
      <c r="B98" s="8" t="s">
        <v>13</v>
      </c>
      <c r="C98" s="8" t="s">
        <v>14</v>
      </c>
      <c r="D98" s="8" t="s">
        <v>177</v>
      </c>
      <c r="E98" s="8" t="s">
        <v>13</v>
      </c>
      <c r="F98" s="8" t="s">
        <v>13</v>
      </c>
      <c r="G98" s="8"/>
      <c r="H98" s="8"/>
      <c r="I98" s="8"/>
      <c r="J98" s="8"/>
      <c r="K98" s="8"/>
      <c r="L98" s="9">
        <v>0</v>
      </c>
      <c r="M98" s="17">
        <v>1889.6682900000001</v>
      </c>
      <c r="N98" s="17">
        <v>0</v>
      </c>
      <c r="O98" s="17">
        <v>0</v>
      </c>
      <c r="P98" s="17">
        <v>0</v>
      </c>
      <c r="Q98" s="17">
        <f t="shared" si="3"/>
        <v>0</v>
      </c>
    </row>
    <row r="99" spans="1:17" ht="38.25" outlineLevel="2" x14ac:dyDescent="0.25">
      <c r="A99" s="7" t="s">
        <v>178</v>
      </c>
      <c r="B99" s="8" t="s">
        <v>13</v>
      </c>
      <c r="C99" s="8" t="s">
        <v>14</v>
      </c>
      <c r="D99" s="8" t="s">
        <v>179</v>
      </c>
      <c r="E99" s="8" t="s">
        <v>13</v>
      </c>
      <c r="F99" s="8" t="s">
        <v>13</v>
      </c>
      <c r="G99" s="8"/>
      <c r="H99" s="8"/>
      <c r="I99" s="8"/>
      <c r="J99" s="8"/>
      <c r="K99" s="8"/>
      <c r="L99" s="9">
        <v>0</v>
      </c>
      <c r="M99" s="17">
        <v>176622.44954</v>
      </c>
      <c r="N99" s="17">
        <v>59914.259180000001</v>
      </c>
      <c r="O99" s="17">
        <v>59914.258650000003</v>
      </c>
      <c r="P99" s="17">
        <f t="shared" si="2"/>
        <v>99.999999115402574</v>
      </c>
      <c r="Q99" s="17">
        <f t="shared" si="3"/>
        <v>33.922221555664201</v>
      </c>
    </row>
    <row r="100" spans="1:17" ht="38.25" outlineLevel="3" x14ac:dyDescent="0.25">
      <c r="A100" s="7" t="s">
        <v>180</v>
      </c>
      <c r="B100" s="8" t="s">
        <v>13</v>
      </c>
      <c r="C100" s="8" t="s">
        <v>14</v>
      </c>
      <c r="D100" s="8" t="s">
        <v>181</v>
      </c>
      <c r="E100" s="8" t="s">
        <v>13</v>
      </c>
      <c r="F100" s="8" t="s">
        <v>13</v>
      </c>
      <c r="G100" s="8"/>
      <c r="H100" s="8"/>
      <c r="I100" s="8"/>
      <c r="J100" s="8"/>
      <c r="K100" s="8"/>
      <c r="L100" s="9">
        <v>0</v>
      </c>
      <c r="M100" s="17">
        <v>29928.617470000001</v>
      </c>
      <c r="N100" s="17">
        <v>0</v>
      </c>
      <c r="O100" s="17">
        <v>0</v>
      </c>
      <c r="P100" s="17">
        <v>0</v>
      </c>
      <c r="Q100" s="17">
        <f t="shared" si="3"/>
        <v>0</v>
      </c>
    </row>
    <row r="101" spans="1:17" ht="51" outlineLevel="3" x14ac:dyDescent="0.25">
      <c r="A101" s="7" t="s">
        <v>182</v>
      </c>
      <c r="B101" s="8" t="s">
        <v>13</v>
      </c>
      <c r="C101" s="8" t="s">
        <v>14</v>
      </c>
      <c r="D101" s="8" t="s">
        <v>183</v>
      </c>
      <c r="E101" s="8" t="s">
        <v>13</v>
      </c>
      <c r="F101" s="8" t="s">
        <v>13</v>
      </c>
      <c r="G101" s="8"/>
      <c r="H101" s="8"/>
      <c r="I101" s="8"/>
      <c r="J101" s="8"/>
      <c r="K101" s="8"/>
      <c r="L101" s="9">
        <v>0</v>
      </c>
      <c r="M101" s="17">
        <v>23549.796999999999</v>
      </c>
      <c r="N101" s="17">
        <v>0</v>
      </c>
      <c r="O101" s="17">
        <v>0</v>
      </c>
      <c r="P101" s="17">
        <v>0</v>
      </c>
      <c r="Q101" s="17">
        <f t="shared" si="3"/>
        <v>0</v>
      </c>
    </row>
    <row r="102" spans="1:17" ht="51" outlineLevel="3" x14ac:dyDescent="0.25">
      <c r="A102" s="7" t="s">
        <v>184</v>
      </c>
      <c r="B102" s="8" t="s">
        <v>13</v>
      </c>
      <c r="C102" s="8" t="s">
        <v>14</v>
      </c>
      <c r="D102" s="8" t="s">
        <v>185</v>
      </c>
      <c r="E102" s="8" t="s">
        <v>13</v>
      </c>
      <c r="F102" s="8" t="s">
        <v>13</v>
      </c>
      <c r="G102" s="8"/>
      <c r="H102" s="8"/>
      <c r="I102" s="8"/>
      <c r="J102" s="8"/>
      <c r="K102" s="8"/>
      <c r="L102" s="9">
        <v>0</v>
      </c>
      <c r="M102" s="17">
        <v>10130</v>
      </c>
      <c r="N102" s="17">
        <v>30</v>
      </c>
      <c r="O102" s="17">
        <v>30</v>
      </c>
      <c r="P102" s="17">
        <f t="shared" si="2"/>
        <v>100</v>
      </c>
      <c r="Q102" s="17">
        <f t="shared" si="3"/>
        <v>0.29615004935834155</v>
      </c>
    </row>
    <row r="103" spans="1:17" ht="51" outlineLevel="3" x14ac:dyDescent="0.25">
      <c r="A103" s="7" t="s">
        <v>186</v>
      </c>
      <c r="B103" s="8" t="s">
        <v>13</v>
      </c>
      <c r="C103" s="8" t="s">
        <v>14</v>
      </c>
      <c r="D103" s="8" t="s">
        <v>187</v>
      </c>
      <c r="E103" s="8" t="s">
        <v>13</v>
      </c>
      <c r="F103" s="8" t="s">
        <v>13</v>
      </c>
      <c r="G103" s="8"/>
      <c r="H103" s="8"/>
      <c r="I103" s="8"/>
      <c r="J103" s="8"/>
      <c r="K103" s="8"/>
      <c r="L103" s="9">
        <v>0</v>
      </c>
      <c r="M103" s="17">
        <v>1739.463</v>
      </c>
      <c r="N103" s="17">
        <v>482.35700000000003</v>
      </c>
      <c r="O103" s="17">
        <v>482.35700000000003</v>
      </c>
      <c r="P103" s="17">
        <f t="shared" si="2"/>
        <v>100</v>
      </c>
      <c r="Q103" s="17">
        <f t="shared" si="3"/>
        <v>27.730224787764961</v>
      </c>
    </row>
    <row r="104" spans="1:17" ht="25.5" outlineLevel="3" x14ac:dyDescent="0.25">
      <c r="A104" s="7" t="s">
        <v>188</v>
      </c>
      <c r="B104" s="8" t="s">
        <v>13</v>
      </c>
      <c r="C104" s="8" t="s">
        <v>14</v>
      </c>
      <c r="D104" s="8" t="s">
        <v>189</v>
      </c>
      <c r="E104" s="8" t="s">
        <v>13</v>
      </c>
      <c r="F104" s="8" t="s">
        <v>13</v>
      </c>
      <c r="G104" s="8"/>
      <c r="H104" s="8"/>
      <c r="I104" s="8"/>
      <c r="J104" s="8"/>
      <c r="K104" s="8"/>
      <c r="L104" s="9">
        <v>0</v>
      </c>
      <c r="M104" s="17">
        <v>110494.77284000001</v>
      </c>
      <c r="N104" s="17">
        <v>59401.902179999997</v>
      </c>
      <c r="O104" s="17">
        <v>59401.90165</v>
      </c>
      <c r="P104" s="17">
        <f t="shared" si="2"/>
        <v>99.99999910777268</v>
      </c>
      <c r="Q104" s="17">
        <f t="shared" si="3"/>
        <v>53.759920151169382</v>
      </c>
    </row>
    <row r="105" spans="1:17" ht="38.25" outlineLevel="3" x14ac:dyDescent="0.25">
      <c r="A105" s="7" t="s">
        <v>190</v>
      </c>
      <c r="B105" s="8" t="s">
        <v>13</v>
      </c>
      <c r="C105" s="8" t="s">
        <v>14</v>
      </c>
      <c r="D105" s="8" t="s">
        <v>191</v>
      </c>
      <c r="E105" s="8" t="s">
        <v>13</v>
      </c>
      <c r="F105" s="8" t="s">
        <v>13</v>
      </c>
      <c r="G105" s="8"/>
      <c r="H105" s="8"/>
      <c r="I105" s="8"/>
      <c r="J105" s="8"/>
      <c r="K105" s="8"/>
      <c r="L105" s="9">
        <v>0</v>
      </c>
      <c r="M105" s="17">
        <v>558.73806999999999</v>
      </c>
      <c r="N105" s="17">
        <v>0</v>
      </c>
      <c r="O105" s="17">
        <v>0</v>
      </c>
      <c r="P105" s="17">
        <v>0</v>
      </c>
      <c r="Q105" s="17">
        <f t="shared" si="3"/>
        <v>0</v>
      </c>
    </row>
    <row r="106" spans="1:17" ht="38.25" outlineLevel="3" x14ac:dyDescent="0.25">
      <c r="A106" s="7" t="s">
        <v>192</v>
      </c>
      <c r="B106" s="8" t="s">
        <v>13</v>
      </c>
      <c r="C106" s="8" t="s">
        <v>14</v>
      </c>
      <c r="D106" s="8" t="s">
        <v>193</v>
      </c>
      <c r="E106" s="8" t="s">
        <v>13</v>
      </c>
      <c r="F106" s="8" t="s">
        <v>13</v>
      </c>
      <c r="G106" s="8"/>
      <c r="H106" s="8"/>
      <c r="I106" s="8"/>
      <c r="J106" s="8"/>
      <c r="K106" s="8"/>
      <c r="L106" s="9">
        <v>0</v>
      </c>
      <c r="M106" s="17">
        <v>221.06116</v>
      </c>
      <c r="N106" s="17">
        <v>0</v>
      </c>
      <c r="O106" s="17">
        <v>0</v>
      </c>
      <c r="P106" s="17">
        <v>0</v>
      </c>
      <c r="Q106" s="17">
        <f t="shared" si="3"/>
        <v>0</v>
      </c>
    </row>
    <row r="107" spans="1:17" ht="25.5" outlineLevel="1" x14ac:dyDescent="0.25">
      <c r="A107" s="7" t="s">
        <v>194</v>
      </c>
      <c r="B107" s="8" t="s">
        <v>13</v>
      </c>
      <c r="C107" s="8" t="s">
        <v>14</v>
      </c>
      <c r="D107" s="8" t="s">
        <v>195</v>
      </c>
      <c r="E107" s="8" t="s">
        <v>13</v>
      </c>
      <c r="F107" s="8" t="s">
        <v>13</v>
      </c>
      <c r="G107" s="8"/>
      <c r="H107" s="8"/>
      <c r="I107" s="8"/>
      <c r="J107" s="8"/>
      <c r="K107" s="8"/>
      <c r="L107" s="9">
        <v>0</v>
      </c>
      <c r="M107" s="17">
        <v>22122.902600000001</v>
      </c>
      <c r="N107" s="17">
        <v>10692.057269999999</v>
      </c>
      <c r="O107" s="17">
        <v>10317.698539999999</v>
      </c>
      <c r="P107" s="17">
        <f t="shared" si="2"/>
        <v>96.498721241885008</v>
      </c>
      <c r="Q107" s="17">
        <f t="shared" si="3"/>
        <v>46.638086902755695</v>
      </c>
    </row>
    <row r="108" spans="1:17" ht="25.5" outlineLevel="2" x14ac:dyDescent="0.25">
      <c r="A108" s="7" t="s">
        <v>196</v>
      </c>
      <c r="B108" s="8" t="s">
        <v>13</v>
      </c>
      <c r="C108" s="8" t="s">
        <v>14</v>
      </c>
      <c r="D108" s="8" t="s">
        <v>197</v>
      </c>
      <c r="E108" s="8" t="s">
        <v>13</v>
      </c>
      <c r="F108" s="8" t="s">
        <v>13</v>
      </c>
      <c r="G108" s="8"/>
      <c r="H108" s="8"/>
      <c r="I108" s="8"/>
      <c r="J108" s="8"/>
      <c r="K108" s="8"/>
      <c r="L108" s="9">
        <v>0</v>
      </c>
      <c r="M108" s="17">
        <v>20422.902600000001</v>
      </c>
      <c r="N108" s="17">
        <v>10692.057269999999</v>
      </c>
      <c r="O108" s="17">
        <v>10317.698539999999</v>
      </c>
      <c r="P108" s="17">
        <f t="shared" si="2"/>
        <v>96.498721241885008</v>
      </c>
      <c r="Q108" s="17">
        <f t="shared" si="3"/>
        <v>50.520235747488698</v>
      </c>
    </row>
    <row r="109" spans="1:17" ht="25.5" outlineLevel="3" x14ac:dyDescent="0.25">
      <c r="A109" s="7" t="s">
        <v>198</v>
      </c>
      <c r="B109" s="8" t="s">
        <v>13</v>
      </c>
      <c r="C109" s="8" t="s">
        <v>14</v>
      </c>
      <c r="D109" s="8" t="s">
        <v>199</v>
      </c>
      <c r="E109" s="8" t="s">
        <v>13</v>
      </c>
      <c r="F109" s="8" t="s">
        <v>13</v>
      </c>
      <c r="G109" s="8"/>
      <c r="H109" s="8"/>
      <c r="I109" s="8"/>
      <c r="J109" s="8"/>
      <c r="K109" s="8"/>
      <c r="L109" s="9">
        <v>0</v>
      </c>
      <c r="M109" s="17">
        <v>15890.0679</v>
      </c>
      <c r="N109" s="17">
        <v>8001.1559600000001</v>
      </c>
      <c r="O109" s="17">
        <v>7627.8183099999997</v>
      </c>
      <c r="P109" s="17">
        <f t="shared" si="2"/>
        <v>95.333953595375235</v>
      </c>
      <c r="Q109" s="17">
        <f t="shared" si="3"/>
        <v>48.00368606354413</v>
      </c>
    </row>
    <row r="110" spans="1:17" outlineLevel="3" x14ac:dyDescent="0.25">
      <c r="A110" s="7" t="s">
        <v>200</v>
      </c>
      <c r="B110" s="8" t="s">
        <v>13</v>
      </c>
      <c r="C110" s="8" t="s">
        <v>14</v>
      </c>
      <c r="D110" s="8" t="s">
        <v>201</v>
      </c>
      <c r="E110" s="8" t="s">
        <v>13</v>
      </c>
      <c r="F110" s="8" t="s">
        <v>13</v>
      </c>
      <c r="G110" s="8"/>
      <c r="H110" s="8"/>
      <c r="I110" s="8"/>
      <c r="J110" s="8"/>
      <c r="K110" s="8"/>
      <c r="L110" s="9">
        <v>0</v>
      </c>
      <c r="M110" s="17">
        <v>3757.2347</v>
      </c>
      <c r="N110" s="17">
        <v>1922.2293099999999</v>
      </c>
      <c r="O110" s="17">
        <v>1921.2089900000001</v>
      </c>
      <c r="P110" s="17">
        <f t="shared" si="2"/>
        <v>99.946919964507259</v>
      </c>
      <c r="Q110" s="17">
        <f t="shared" si="3"/>
        <v>51.133590084218064</v>
      </c>
    </row>
    <row r="111" spans="1:17" outlineLevel="3" x14ac:dyDescent="0.25">
      <c r="A111" s="7" t="s">
        <v>202</v>
      </c>
      <c r="B111" s="8" t="s">
        <v>13</v>
      </c>
      <c r="C111" s="8" t="s">
        <v>14</v>
      </c>
      <c r="D111" s="8" t="s">
        <v>203</v>
      </c>
      <c r="E111" s="8" t="s">
        <v>13</v>
      </c>
      <c r="F111" s="8" t="s">
        <v>13</v>
      </c>
      <c r="G111" s="8"/>
      <c r="H111" s="8"/>
      <c r="I111" s="8"/>
      <c r="J111" s="8"/>
      <c r="K111" s="8"/>
      <c r="L111" s="9">
        <v>0</v>
      </c>
      <c r="M111" s="17">
        <v>775.6</v>
      </c>
      <c r="N111" s="17">
        <v>768.67200000000003</v>
      </c>
      <c r="O111" s="17">
        <v>768.67124000000001</v>
      </c>
      <c r="P111" s="17">
        <f t="shared" si="2"/>
        <v>99.999901128179502</v>
      </c>
      <c r="Q111" s="17">
        <f t="shared" si="3"/>
        <v>99.106658071170699</v>
      </c>
    </row>
    <row r="112" spans="1:17" ht="25.5" outlineLevel="2" x14ac:dyDescent="0.25">
      <c r="A112" s="7" t="s">
        <v>204</v>
      </c>
      <c r="B112" s="8" t="s">
        <v>13</v>
      </c>
      <c r="C112" s="8" t="s">
        <v>14</v>
      </c>
      <c r="D112" s="8" t="s">
        <v>205</v>
      </c>
      <c r="E112" s="8" t="s">
        <v>13</v>
      </c>
      <c r="F112" s="8" t="s">
        <v>13</v>
      </c>
      <c r="G112" s="8"/>
      <c r="H112" s="8"/>
      <c r="I112" s="8"/>
      <c r="J112" s="8"/>
      <c r="K112" s="8"/>
      <c r="L112" s="9">
        <v>0</v>
      </c>
      <c r="M112" s="17">
        <v>1700</v>
      </c>
      <c r="N112" s="17">
        <v>0</v>
      </c>
      <c r="O112" s="17">
        <v>0</v>
      </c>
      <c r="P112" s="17">
        <v>0</v>
      </c>
      <c r="Q112" s="17">
        <f t="shared" si="3"/>
        <v>0</v>
      </c>
    </row>
    <row r="113" spans="1:17" outlineLevel="3" x14ac:dyDescent="0.25">
      <c r="A113" s="7" t="s">
        <v>168</v>
      </c>
      <c r="B113" s="8" t="s">
        <v>13</v>
      </c>
      <c r="C113" s="8" t="s">
        <v>14</v>
      </c>
      <c r="D113" s="8" t="s">
        <v>206</v>
      </c>
      <c r="E113" s="8" t="s">
        <v>13</v>
      </c>
      <c r="F113" s="8" t="s">
        <v>13</v>
      </c>
      <c r="G113" s="8"/>
      <c r="H113" s="8"/>
      <c r="I113" s="8"/>
      <c r="J113" s="8"/>
      <c r="K113" s="8"/>
      <c r="L113" s="9">
        <v>0</v>
      </c>
      <c r="M113" s="17">
        <v>1700</v>
      </c>
      <c r="N113" s="17">
        <v>0</v>
      </c>
      <c r="O113" s="17">
        <v>0</v>
      </c>
      <c r="P113" s="17">
        <v>0</v>
      </c>
      <c r="Q113" s="17">
        <f t="shared" si="3"/>
        <v>0</v>
      </c>
    </row>
    <row r="114" spans="1:17" ht="25.5" outlineLevel="1" x14ac:dyDescent="0.25">
      <c r="A114" s="7" t="s">
        <v>207</v>
      </c>
      <c r="B114" s="8" t="s">
        <v>13</v>
      </c>
      <c r="C114" s="8" t="s">
        <v>14</v>
      </c>
      <c r="D114" s="8" t="s">
        <v>208</v>
      </c>
      <c r="E114" s="8" t="s">
        <v>13</v>
      </c>
      <c r="F114" s="8" t="s">
        <v>13</v>
      </c>
      <c r="G114" s="8"/>
      <c r="H114" s="8"/>
      <c r="I114" s="8"/>
      <c r="J114" s="8"/>
      <c r="K114" s="8"/>
      <c r="L114" s="9">
        <v>0</v>
      </c>
      <c r="M114" s="17">
        <v>2619.89</v>
      </c>
      <c r="N114" s="17">
        <v>205.68969999999999</v>
      </c>
      <c r="O114" s="17">
        <v>205.6438</v>
      </c>
      <c r="P114" s="17">
        <f t="shared" si="2"/>
        <v>99.977684833027624</v>
      </c>
      <c r="Q114" s="17">
        <f t="shared" si="3"/>
        <v>7.8493295520040913</v>
      </c>
    </row>
    <row r="115" spans="1:17" ht="51" outlineLevel="2" x14ac:dyDescent="0.25">
      <c r="A115" s="7" t="s">
        <v>209</v>
      </c>
      <c r="B115" s="8" t="s">
        <v>13</v>
      </c>
      <c r="C115" s="8" t="s">
        <v>14</v>
      </c>
      <c r="D115" s="8" t="s">
        <v>210</v>
      </c>
      <c r="E115" s="8" t="s">
        <v>13</v>
      </c>
      <c r="F115" s="8" t="s">
        <v>13</v>
      </c>
      <c r="G115" s="8"/>
      <c r="H115" s="8"/>
      <c r="I115" s="8"/>
      <c r="J115" s="8"/>
      <c r="K115" s="8"/>
      <c r="L115" s="9">
        <v>0</v>
      </c>
      <c r="M115" s="17">
        <v>222.5</v>
      </c>
      <c r="N115" s="17">
        <v>205.68969999999999</v>
      </c>
      <c r="O115" s="17">
        <v>205.6438</v>
      </c>
      <c r="P115" s="17">
        <f t="shared" si="2"/>
        <v>99.977684833027624</v>
      </c>
      <c r="Q115" s="17">
        <f t="shared" si="3"/>
        <v>92.424179775280905</v>
      </c>
    </row>
    <row r="116" spans="1:17" ht="38.25" outlineLevel="3" x14ac:dyDescent="0.25">
      <c r="A116" s="7" t="s">
        <v>211</v>
      </c>
      <c r="B116" s="8" t="s">
        <v>13</v>
      </c>
      <c r="C116" s="8" t="s">
        <v>14</v>
      </c>
      <c r="D116" s="8" t="s">
        <v>212</v>
      </c>
      <c r="E116" s="8" t="s">
        <v>13</v>
      </c>
      <c r="F116" s="8" t="s">
        <v>13</v>
      </c>
      <c r="G116" s="8"/>
      <c r="H116" s="8"/>
      <c r="I116" s="8"/>
      <c r="J116" s="8"/>
      <c r="K116" s="8"/>
      <c r="L116" s="9">
        <v>0</v>
      </c>
      <c r="M116" s="17">
        <v>200</v>
      </c>
      <c r="N116" s="17">
        <v>183.6978</v>
      </c>
      <c r="O116" s="17">
        <v>183.65190000000001</v>
      </c>
      <c r="P116" s="17">
        <f t="shared" si="2"/>
        <v>99.975013309903545</v>
      </c>
      <c r="Q116" s="17">
        <f t="shared" si="3"/>
        <v>91.825950000000006</v>
      </c>
    </row>
    <row r="117" spans="1:17" outlineLevel="3" x14ac:dyDescent="0.25">
      <c r="A117" s="7" t="s">
        <v>168</v>
      </c>
      <c r="B117" s="8" t="s">
        <v>13</v>
      </c>
      <c r="C117" s="8" t="s">
        <v>14</v>
      </c>
      <c r="D117" s="8" t="s">
        <v>213</v>
      </c>
      <c r="E117" s="8" t="s">
        <v>13</v>
      </c>
      <c r="F117" s="8" t="s">
        <v>13</v>
      </c>
      <c r="G117" s="8"/>
      <c r="H117" s="8"/>
      <c r="I117" s="8"/>
      <c r="J117" s="8"/>
      <c r="K117" s="8"/>
      <c r="L117" s="9">
        <v>0</v>
      </c>
      <c r="M117" s="17">
        <v>22.5</v>
      </c>
      <c r="N117" s="17">
        <v>21.991900000000001</v>
      </c>
      <c r="O117" s="17">
        <v>21.991900000000001</v>
      </c>
      <c r="P117" s="17">
        <f t="shared" si="2"/>
        <v>100</v>
      </c>
      <c r="Q117" s="17">
        <f t="shared" si="3"/>
        <v>97.741777777777784</v>
      </c>
    </row>
    <row r="118" spans="1:17" ht="51" outlineLevel="2" x14ac:dyDescent="0.25">
      <c r="A118" s="7" t="s">
        <v>214</v>
      </c>
      <c r="B118" s="8" t="s">
        <v>13</v>
      </c>
      <c r="C118" s="8" t="s">
        <v>14</v>
      </c>
      <c r="D118" s="8" t="s">
        <v>215</v>
      </c>
      <c r="E118" s="8" t="s">
        <v>13</v>
      </c>
      <c r="F118" s="8" t="s">
        <v>13</v>
      </c>
      <c r="G118" s="8"/>
      <c r="H118" s="8"/>
      <c r="I118" s="8"/>
      <c r="J118" s="8"/>
      <c r="K118" s="8"/>
      <c r="L118" s="9">
        <v>0</v>
      </c>
      <c r="M118" s="17">
        <v>2397.39</v>
      </c>
      <c r="N118" s="17">
        <v>0</v>
      </c>
      <c r="O118" s="17">
        <v>0</v>
      </c>
      <c r="P118" s="17">
        <v>0</v>
      </c>
      <c r="Q118" s="17">
        <f t="shared" si="3"/>
        <v>0</v>
      </c>
    </row>
    <row r="119" spans="1:17" outlineLevel="3" x14ac:dyDescent="0.25">
      <c r="A119" s="7" t="s">
        <v>168</v>
      </c>
      <c r="B119" s="8" t="s">
        <v>13</v>
      </c>
      <c r="C119" s="8" t="s">
        <v>14</v>
      </c>
      <c r="D119" s="8" t="s">
        <v>216</v>
      </c>
      <c r="E119" s="8" t="s">
        <v>13</v>
      </c>
      <c r="F119" s="8" t="s">
        <v>13</v>
      </c>
      <c r="G119" s="8"/>
      <c r="H119" s="8"/>
      <c r="I119" s="8"/>
      <c r="J119" s="8"/>
      <c r="K119" s="8"/>
      <c r="L119" s="9">
        <v>0</v>
      </c>
      <c r="M119" s="17">
        <v>2397.39</v>
      </c>
      <c r="N119" s="17">
        <v>0</v>
      </c>
      <c r="O119" s="17">
        <v>0</v>
      </c>
      <c r="P119" s="17">
        <v>0</v>
      </c>
      <c r="Q119" s="17">
        <f t="shared" si="3"/>
        <v>0</v>
      </c>
    </row>
    <row r="120" spans="1:17" ht="38.25" outlineLevel="1" x14ac:dyDescent="0.25">
      <c r="A120" s="7" t="s">
        <v>217</v>
      </c>
      <c r="B120" s="8" t="s">
        <v>13</v>
      </c>
      <c r="C120" s="8" t="s">
        <v>14</v>
      </c>
      <c r="D120" s="8" t="s">
        <v>218</v>
      </c>
      <c r="E120" s="8" t="s">
        <v>13</v>
      </c>
      <c r="F120" s="8" t="s">
        <v>13</v>
      </c>
      <c r="G120" s="8"/>
      <c r="H120" s="8"/>
      <c r="I120" s="8"/>
      <c r="J120" s="8"/>
      <c r="K120" s="8"/>
      <c r="L120" s="9">
        <v>0</v>
      </c>
      <c r="M120" s="17">
        <v>3500</v>
      </c>
      <c r="N120" s="17">
        <v>0</v>
      </c>
      <c r="O120" s="17">
        <v>0</v>
      </c>
      <c r="P120" s="17">
        <v>0</v>
      </c>
      <c r="Q120" s="17">
        <f t="shared" si="3"/>
        <v>0</v>
      </c>
    </row>
    <row r="121" spans="1:17" ht="38.25" outlineLevel="2" x14ac:dyDescent="0.25">
      <c r="A121" s="7" t="s">
        <v>219</v>
      </c>
      <c r="B121" s="8" t="s">
        <v>13</v>
      </c>
      <c r="C121" s="8" t="s">
        <v>14</v>
      </c>
      <c r="D121" s="8" t="s">
        <v>220</v>
      </c>
      <c r="E121" s="8" t="s">
        <v>13</v>
      </c>
      <c r="F121" s="8" t="s">
        <v>13</v>
      </c>
      <c r="G121" s="8"/>
      <c r="H121" s="8"/>
      <c r="I121" s="8"/>
      <c r="J121" s="8"/>
      <c r="K121" s="8"/>
      <c r="L121" s="9">
        <v>0</v>
      </c>
      <c r="M121" s="17">
        <v>3500</v>
      </c>
      <c r="N121" s="17">
        <v>0</v>
      </c>
      <c r="O121" s="17">
        <v>0</v>
      </c>
      <c r="P121" s="17">
        <v>0</v>
      </c>
      <c r="Q121" s="17">
        <f t="shared" si="3"/>
        <v>0</v>
      </c>
    </row>
    <row r="122" spans="1:17" outlineLevel="3" x14ac:dyDescent="0.25">
      <c r="A122" s="7" t="s">
        <v>168</v>
      </c>
      <c r="B122" s="8" t="s">
        <v>13</v>
      </c>
      <c r="C122" s="8" t="s">
        <v>14</v>
      </c>
      <c r="D122" s="8" t="s">
        <v>221</v>
      </c>
      <c r="E122" s="8" t="s">
        <v>13</v>
      </c>
      <c r="F122" s="8" t="s">
        <v>13</v>
      </c>
      <c r="G122" s="8"/>
      <c r="H122" s="8"/>
      <c r="I122" s="8"/>
      <c r="J122" s="8"/>
      <c r="K122" s="8"/>
      <c r="L122" s="9">
        <v>0</v>
      </c>
      <c r="M122" s="17">
        <v>3500</v>
      </c>
      <c r="N122" s="17">
        <v>0</v>
      </c>
      <c r="O122" s="17">
        <v>0</v>
      </c>
      <c r="P122" s="17">
        <v>0</v>
      </c>
      <c r="Q122" s="17">
        <f t="shared" si="3"/>
        <v>0</v>
      </c>
    </row>
    <row r="123" spans="1:17" ht="25.5" outlineLevel="1" x14ac:dyDescent="0.25">
      <c r="A123" s="7" t="s">
        <v>222</v>
      </c>
      <c r="B123" s="8" t="s">
        <v>13</v>
      </c>
      <c r="C123" s="8" t="s">
        <v>14</v>
      </c>
      <c r="D123" s="8" t="s">
        <v>223</v>
      </c>
      <c r="E123" s="8" t="s">
        <v>13</v>
      </c>
      <c r="F123" s="8" t="s">
        <v>13</v>
      </c>
      <c r="G123" s="8"/>
      <c r="H123" s="8"/>
      <c r="I123" s="8"/>
      <c r="J123" s="8"/>
      <c r="K123" s="8"/>
      <c r="L123" s="9">
        <v>0</v>
      </c>
      <c r="M123" s="17">
        <v>47503.801370000001</v>
      </c>
      <c r="N123" s="17">
        <v>38459.775269999998</v>
      </c>
      <c r="O123" s="17">
        <v>33132.902979999999</v>
      </c>
      <c r="P123" s="17">
        <f t="shared" si="2"/>
        <v>86.149497097672452</v>
      </c>
      <c r="Q123" s="17">
        <f t="shared" si="3"/>
        <v>69.747898114369363</v>
      </c>
    </row>
    <row r="124" spans="1:17" ht="25.5" outlineLevel="2" x14ac:dyDescent="0.25">
      <c r="A124" s="7" t="s">
        <v>224</v>
      </c>
      <c r="B124" s="8" t="s">
        <v>13</v>
      </c>
      <c r="C124" s="8" t="s">
        <v>14</v>
      </c>
      <c r="D124" s="8" t="s">
        <v>225</v>
      </c>
      <c r="E124" s="8" t="s">
        <v>13</v>
      </c>
      <c r="F124" s="8" t="s">
        <v>13</v>
      </c>
      <c r="G124" s="8"/>
      <c r="H124" s="8"/>
      <c r="I124" s="8"/>
      <c r="J124" s="8"/>
      <c r="K124" s="8"/>
      <c r="L124" s="9">
        <v>0</v>
      </c>
      <c r="M124" s="17">
        <v>35864.501369999998</v>
      </c>
      <c r="N124" s="17">
        <v>27689.899160000001</v>
      </c>
      <c r="O124" s="17">
        <v>22678.372780000002</v>
      </c>
      <c r="P124" s="17">
        <f t="shared" si="2"/>
        <v>81.901247270558869</v>
      </c>
      <c r="Q124" s="17">
        <f t="shared" si="3"/>
        <v>63.233481335865015</v>
      </c>
    </row>
    <row r="125" spans="1:17" ht="38.25" outlineLevel="3" x14ac:dyDescent="0.25">
      <c r="A125" s="7" t="s">
        <v>226</v>
      </c>
      <c r="B125" s="8" t="s">
        <v>13</v>
      </c>
      <c r="C125" s="8" t="s">
        <v>14</v>
      </c>
      <c r="D125" s="8" t="s">
        <v>227</v>
      </c>
      <c r="E125" s="8" t="s">
        <v>13</v>
      </c>
      <c r="F125" s="8" t="s">
        <v>13</v>
      </c>
      <c r="G125" s="8"/>
      <c r="H125" s="8"/>
      <c r="I125" s="8"/>
      <c r="J125" s="8"/>
      <c r="K125" s="8"/>
      <c r="L125" s="9">
        <v>0</v>
      </c>
      <c r="M125" s="17">
        <v>13864.50137</v>
      </c>
      <c r="N125" s="17">
        <v>13864.50137</v>
      </c>
      <c r="O125" s="17">
        <v>8872.0588399999997</v>
      </c>
      <c r="P125" s="17">
        <f t="shared" si="2"/>
        <v>63.991185858276559</v>
      </c>
      <c r="Q125" s="17">
        <f t="shared" si="3"/>
        <v>63.991185858276559</v>
      </c>
    </row>
    <row r="126" spans="1:17" ht="38.25" outlineLevel="3" x14ac:dyDescent="0.25">
      <c r="A126" s="7" t="s">
        <v>228</v>
      </c>
      <c r="B126" s="8" t="s">
        <v>13</v>
      </c>
      <c r="C126" s="8" t="s">
        <v>14</v>
      </c>
      <c r="D126" s="8" t="s">
        <v>229</v>
      </c>
      <c r="E126" s="8" t="s">
        <v>13</v>
      </c>
      <c r="F126" s="8" t="s">
        <v>13</v>
      </c>
      <c r="G126" s="8"/>
      <c r="H126" s="8"/>
      <c r="I126" s="8"/>
      <c r="J126" s="8"/>
      <c r="K126" s="8"/>
      <c r="L126" s="9">
        <v>0</v>
      </c>
      <c r="M126" s="17">
        <v>18400</v>
      </c>
      <c r="N126" s="17">
        <v>12226.48827</v>
      </c>
      <c r="O126" s="17">
        <v>12207.404420000001</v>
      </c>
      <c r="P126" s="17">
        <f t="shared" si="2"/>
        <v>99.843913889429516</v>
      </c>
      <c r="Q126" s="17">
        <f t="shared" si="3"/>
        <v>66.344589239130443</v>
      </c>
    </row>
    <row r="127" spans="1:17" ht="38.25" outlineLevel="3" x14ac:dyDescent="0.25">
      <c r="A127" s="7" t="s">
        <v>230</v>
      </c>
      <c r="B127" s="8" t="s">
        <v>13</v>
      </c>
      <c r="C127" s="8" t="s">
        <v>14</v>
      </c>
      <c r="D127" s="8" t="s">
        <v>231</v>
      </c>
      <c r="E127" s="8" t="s">
        <v>13</v>
      </c>
      <c r="F127" s="8" t="s">
        <v>13</v>
      </c>
      <c r="G127" s="8"/>
      <c r="H127" s="8"/>
      <c r="I127" s="8"/>
      <c r="J127" s="8"/>
      <c r="K127" s="8"/>
      <c r="L127" s="9">
        <v>0</v>
      </c>
      <c r="M127" s="17">
        <v>3600</v>
      </c>
      <c r="N127" s="17">
        <v>1598.9095199999999</v>
      </c>
      <c r="O127" s="17">
        <v>1598.9095199999999</v>
      </c>
      <c r="P127" s="17">
        <f t="shared" si="2"/>
        <v>100</v>
      </c>
      <c r="Q127" s="17">
        <f t="shared" si="3"/>
        <v>44.414153333333331</v>
      </c>
    </row>
    <row r="128" spans="1:17" ht="25.5" outlineLevel="2" x14ac:dyDescent="0.25">
      <c r="A128" s="7" t="s">
        <v>232</v>
      </c>
      <c r="B128" s="8" t="s">
        <v>13</v>
      </c>
      <c r="C128" s="8" t="s">
        <v>14</v>
      </c>
      <c r="D128" s="8" t="s">
        <v>233</v>
      </c>
      <c r="E128" s="8" t="s">
        <v>13</v>
      </c>
      <c r="F128" s="8" t="s">
        <v>13</v>
      </c>
      <c r="G128" s="8"/>
      <c r="H128" s="8"/>
      <c r="I128" s="8"/>
      <c r="J128" s="8"/>
      <c r="K128" s="8"/>
      <c r="L128" s="9">
        <v>0</v>
      </c>
      <c r="M128" s="17">
        <v>11639.3</v>
      </c>
      <c r="N128" s="17">
        <v>10769.876109999999</v>
      </c>
      <c r="O128" s="17">
        <v>10454.530199999999</v>
      </c>
      <c r="P128" s="17">
        <f t="shared" si="2"/>
        <v>97.07196343969828</v>
      </c>
      <c r="Q128" s="17">
        <f t="shared" si="3"/>
        <v>89.820953150103534</v>
      </c>
    </row>
    <row r="129" spans="1:17" ht="25.5" outlineLevel="3" x14ac:dyDescent="0.25">
      <c r="A129" s="7" t="s">
        <v>234</v>
      </c>
      <c r="B129" s="8" t="s">
        <v>13</v>
      </c>
      <c r="C129" s="8" t="s">
        <v>14</v>
      </c>
      <c r="D129" s="8" t="s">
        <v>235</v>
      </c>
      <c r="E129" s="8" t="s">
        <v>13</v>
      </c>
      <c r="F129" s="8" t="s">
        <v>13</v>
      </c>
      <c r="G129" s="8"/>
      <c r="H129" s="8"/>
      <c r="I129" s="8"/>
      <c r="J129" s="8"/>
      <c r="K129" s="8"/>
      <c r="L129" s="9">
        <v>0</v>
      </c>
      <c r="M129" s="17">
        <v>10639.3</v>
      </c>
      <c r="N129" s="17">
        <v>10571.973309999999</v>
      </c>
      <c r="O129" s="17">
        <v>10256.627399999999</v>
      </c>
      <c r="P129" s="17">
        <f t="shared" si="2"/>
        <v>97.017151852798236</v>
      </c>
      <c r="Q129" s="17">
        <f t="shared" si="3"/>
        <v>96.403216377017287</v>
      </c>
    </row>
    <row r="130" spans="1:17" ht="25.5" outlineLevel="3" x14ac:dyDescent="0.25">
      <c r="A130" s="7" t="s">
        <v>236</v>
      </c>
      <c r="B130" s="8" t="s">
        <v>13</v>
      </c>
      <c r="C130" s="8" t="s">
        <v>14</v>
      </c>
      <c r="D130" s="8" t="s">
        <v>237</v>
      </c>
      <c r="E130" s="8" t="s">
        <v>13</v>
      </c>
      <c r="F130" s="8" t="s">
        <v>13</v>
      </c>
      <c r="G130" s="8"/>
      <c r="H130" s="8"/>
      <c r="I130" s="8"/>
      <c r="J130" s="8"/>
      <c r="K130" s="8"/>
      <c r="L130" s="9">
        <v>0</v>
      </c>
      <c r="M130" s="17">
        <v>1000</v>
      </c>
      <c r="N130" s="17">
        <v>197.90280000000001</v>
      </c>
      <c r="O130" s="17">
        <v>197.90280000000001</v>
      </c>
      <c r="P130" s="17">
        <f t="shared" si="2"/>
        <v>100</v>
      </c>
      <c r="Q130" s="17">
        <f t="shared" si="3"/>
        <v>19.790280000000003</v>
      </c>
    </row>
    <row r="131" spans="1:17" ht="25.5" outlineLevel="1" x14ac:dyDescent="0.25">
      <c r="A131" s="7" t="s">
        <v>238</v>
      </c>
      <c r="B131" s="8" t="s">
        <v>13</v>
      </c>
      <c r="C131" s="8" t="s">
        <v>14</v>
      </c>
      <c r="D131" s="8" t="s">
        <v>239</v>
      </c>
      <c r="E131" s="8" t="s">
        <v>13</v>
      </c>
      <c r="F131" s="8" t="s">
        <v>13</v>
      </c>
      <c r="G131" s="8"/>
      <c r="H131" s="8"/>
      <c r="I131" s="8"/>
      <c r="J131" s="8"/>
      <c r="K131" s="8"/>
      <c r="L131" s="9">
        <v>0</v>
      </c>
      <c r="M131" s="17">
        <v>46142.772299999997</v>
      </c>
      <c r="N131" s="17">
        <v>25662.730159999999</v>
      </c>
      <c r="O131" s="17">
        <v>25448.064190000001</v>
      </c>
      <c r="P131" s="17">
        <f t="shared" si="2"/>
        <v>99.163510785245307</v>
      </c>
      <c r="Q131" s="17">
        <f t="shared" si="3"/>
        <v>55.150704913323992</v>
      </c>
    </row>
    <row r="132" spans="1:17" ht="38.25" outlineLevel="2" x14ac:dyDescent="0.25">
      <c r="A132" s="7" t="s">
        <v>240</v>
      </c>
      <c r="B132" s="8" t="s">
        <v>13</v>
      </c>
      <c r="C132" s="8" t="s">
        <v>14</v>
      </c>
      <c r="D132" s="8" t="s">
        <v>241</v>
      </c>
      <c r="E132" s="8" t="s">
        <v>13</v>
      </c>
      <c r="F132" s="8" t="s">
        <v>13</v>
      </c>
      <c r="G132" s="8"/>
      <c r="H132" s="8"/>
      <c r="I132" s="8"/>
      <c r="J132" s="8"/>
      <c r="K132" s="8"/>
      <c r="L132" s="9">
        <v>0</v>
      </c>
      <c r="M132" s="17">
        <v>12382.2179</v>
      </c>
      <c r="N132" s="17">
        <v>4621.2903900000001</v>
      </c>
      <c r="O132" s="17">
        <v>4621.2903900000001</v>
      </c>
      <c r="P132" s="17">
        <f t="shared" si="2"/>
        <v>100</v>
      </c>
      <c r="Q132" s="17">
        <f t="shared" si="3"/>
        <v>37.321992128728411</v>
      </c>
    </row>
    <row r="133" spans="1:17" ht="25.5" outlineLevel="3" x14ac:dyDescent="0.25">
      <c r="A133" s="7" t="s">
        <v>242</v>
      </c>
      <c r="B133" s="8" t="s">
        <v>13</v>
      </c>
      <c r="C133" s="8" t="s">
        <v>14</v>
      </c>
      <c r="D133" s="8" t="s">
        <v>243</v>
      </c>
      <c r="E133" s="8" t="s">
        <v>13</v>
      </c>
      <c r="F133" s="8" t="s">
        <v>13</v>
      </c>
      <c r="G133" s="8"/>
      <c r="H133" s="8"/>
      <c r="I133" s="8"/>
      <c r="J133" s="8"/>
      <c r="K133" s="8"/>
      <c r="L133" s="9">
        <v>0</v>
      </c>
      <c r="M133" s="17">
        <v>2000</v>
      </c>
      <c r="N133" s="17">
        <v>0</v>
      </c>
      <c r="O133" s="17">
        <v>0</v>
      </c>
      <c r="P133" s="17">
        <v>0</v>
      </c>
      <c r="Q133" s="17">
        <f t="shared" si="3"/>
        <v>0</v>
      </c>
    </row>
    <row r="134" spans="1:17" ht="38.25" outlineLevel="3" x14ac:dyDescent="0.25">
      <c r="A134" s="7" t="s">
        <v>244</v>
      </c>
      <c r="B134" s="8" t="s">
        <v>13</v>
      </c>
      <c r="C134" s="8" t="s">
        <v>14</v>
      </c>
      <c r="D134" s="8" t="s">
        <v>245</v>
      </c>
      <c r="E134" s="8" t="s">
        <v>13</v>
      </c>
      <c r="F134" s="8" t="s">
        <v>13</v>
      </c>
      <c r="G134" s="8"/>
      <c r="H134" s="8"/>
      <c r="I134" s="8"/>
      <c r="J134" s="8"/>
      <c r="K134" s="8"/>
      <c r="L134" s="9">
        <v>0</v>
      </c>
      <c r="M134" s="17">
        <v>584.49138000000005</v>
      </c>
      <c r="N134" s="17">
        <v>0</v>
      </c>
      <c r="O134" s="17">
        <v>0</v>
      </c>
      <c r="P134" s="17">
        <v>0</v>
      </c>
      <c r="Q134" s="17">
        <f t="shared" si="3"/>
        <v>0</v>
      </c>
    </row>
    <row r="135" spans="1:17" ht="25.5" outlineLevel="3" x14ac:dyDescent="0.25">
      <c r="A135" s="7" t="s">
        <v>246</v>
      </c>
      <c r="B135" s="8" t="s">
        <v>13</v>
      </c>
      <c r="C135" s="8" t="s">
        <v>14</v>
      </c>
      <c r="D135" s="8" t="s">
        <v>247</v>
      </c>
      <c r="E135" s="8" t="s">
        <v>13</v>
      </c>
      <c r="F135" s="8" t="s">
        <v>13</v>
      </c>
      <c r="G135" s="8"/>
      <c r="H135" s="8"/>
      <c r="I135" s="8"/>
      <c r="J135" s="8"/>
      <c r="K135" s="8"/>
      <c r="L135" s="9">
        <v>0</v>
      </c>
      <c r="M135" s="17">
        <v>8903.9196800000009</v>
      </c>
      <c r="N135" s="17">
        <v>4521.7434899999998</v>
      </c>
      <c r="O135" s="17">
        <v>4521.7434899999998</v>
      </c>
      <c r="P135" s="17">
        <f t="shared" si="2"/>
        <v>100</v>
      </c>
      <c r="Q135" s="17">
        <f t="shared" si="3"/>
        <v>50.783740785047151</v>
      </c>
    </row>
    <row r="136" spans="1:17" outlineLevel="3" x14ac:dyDescent="0.25">
      <c r="A136" s="7" t="s">
        <v>248</v>
      </c>
      <c r="B136" s="8" t="s">
        <v>13</v>
      </c>
      <c r="C136" s="8" t="s">
        <v>14</v>
      </c>
      <c r="D136" s="8" t="s">
        <v>249</v>
      </c>
      <c r="E136" s="8" t="s">
        <v>13</v>
      </c>
      <c r="F136" s="8" t="s">
        <v>13</v>
      </c>
      <c r="G136" s="8"/>
      <c r="H136" s="8"/>
      <c r="I136" s="8"/>
      <c r="J136" s="8"/>
      <c r="K136" s="8"/>
      <c r="L136" s="9">
        <v>0</v>
      </c>
      <c r="M136" s="17">
        <v>100</v>
      </c>
      <c r="N136" s="17">
        <v>99.546899999999994</v>
      </c>
      <c r="O136" s="17">
        <v>99.546899999999994</v>
      </c>
      <c r="P136" s="17">
        <f t="shared" si="2"/>
        <v>100</v>
      </c>
      <c r="Q136" s="17">
        <f t="shared" si="3"/>
        <v>99.546899999999994</v>
      </c>
    </row>
    <row r="137" spans="1:17" outlineLevel="3" x14ac:dyDescent="0.25">
      <c r="A137" s="7" t="s">
        <v>250</v>
      </c>
      <c r="B137" s="8" t="s">
        <v>13</v>
      </c>
      <c r="C137" s="8" t="s">
        <v>14</v>
      </c>
      <c r="D137" s="8" t="s">
        <v>251</v>
      </c>
      <c r="E137" s="8" t="s">
        <v>13</v>
      </c>
      <c r="F137" s="8" t="s">
        <v>13</v>
      </c>
      <c r="G137" s="8"/>
      <c r="H137" s="8"/>
      <c r="I137" s="8"/>
      <c r="J137" s="8"/>
      <c r="K137" s="8"/>
      <c r="L137" s="9">
        <v>0</v>
      </c>
      <c r="M137" s="17">
        <v>590.07195000000002</v>
      </c>
      <c r="N137" s="17">
        <v>0</v>
      </c>
      <c r="O137" s="17">
        <v>0</v>
      </c>
      <c r="P137" s="17">
        <v>0</v>
      </c>
      <c r="Q137" s="17">
        <f t="shared" ref="Q137:Q200" si="4">O137/M137*100</f>
        <v>0</v>
      </c>
    </row>
    <row r="138" spans="1:17" ht="25.5" outlineLevel="3" x14ac:dyDescent="0.25">
      <c r="A138" s="7" t="s">
        <v>252</v>
      </c>
      <c r="B138" s="8" t="s">
        <v>13</v>
      </c>
      <c r="C138" s="8" t="s">
        <v>14</v>
      </c>
      <c r="D138" s="8" t="s">
        <v>253</v>
      </c>
      <c r="E138" s="8" t="s">
        <v>13</v>
      </c>
      <c r="F138" s="8" t="s">
        <v>13</v>
      </c>
      <c r="G138" s="8"/>
      <c r="H138" s="8"/>
      <c r="I138" s="8"/>
      <c r="J138" s="8"/>
      <c r="K138" s="8"/>
      <c r="L138" s="9">
        <v>0</v>
      </c>
      <c r="M138" s="17">
        <v>203.73489000000001</v>
      </c>
      <c r="N138" s="17">
        <v>0</v>
      </c>
      <c r="O138" s="17">
        <v>0</v>
      </c>
      <c r="P138" s="17">
        <v>0</v>
      </c>
      <c r="Q138" s="17">
        <f t="shared" si="4"/>
        <v>0</v>
      </c>
    </row>
    <row r="139" spans="1:17" ht="38.25" outlineLevel="2" x14ac:dyDescent="0.25">
      <c r="A139" s="7" t="s">
        <v>254</v>
      </c>
      <c r="B139" s="8" t="s">
        <v>13</v>
      </c>
      <c r="C139" s="8" t="s">
        <v>14</v>
      </c>
      <c r="D139" s="8" t="s">
        <v>255</v>
      </c>
      <c r="E139" s="8" t="s">
        <v>13</v>
      </c>
      <c r="F139" s="8" t="s">
        <v>13</v>
      </c>
      <c r="G139" s="8"/>
      <c r="H139" s="8"/>
      <c r="I139" s="8"/>
      <c r="J139" s="8"/>
      <c r="K139" s="8"/>
      <c r="L139" s="9">
        <v>0</v>
      </c>
      <c r="M139" s="17">
        <v>11029.475</v>
      </c>
      <c r="N139" s="17">
        <v>3242.6532999999999</v>
      </c>
      <c r="O139" s="17">
        <v>3027.9882899999998</v>
      </c>
      <c r="P139" s="17">
        <f t="shared" ref="P137:P200" si="5">O139/N139*100</f>
        <v>93.379958011545654</v>
      </c>
      <c r="Q139" s="17">
        <f t="shared" si="4"/>
        <v>27.453603095342249</v>
      </c>
    </row>
    <row r="140" spans="1:17" ht="25.5" outlineLevel="3" x14ac:dyDescent="0.25">
      <c r="A140" s="7" t="s">
        <v>256</v>
      </c>
      <c r="B140" s="8" t="s">
        <v>13</v>
      </c>
      <c r="C140" s="8" t="s">
        <v>14</v>
      </c>
      <c r="D140" s="8" t="s">
        <v>257</v>
      </c>
      <c r="E140" s="8" t="s">
        <v>13</v>
      </c>
      <c r="F140" s="8" t="s">
        <v>13</v>
      </c>
      <c r="G140" s="8"/>
      <c r="H140" s="8"/>
      <c r="I140" s="8"/>
      <c r="J140" s="8"/>
      <c r="K140" s="8"/>
      <c r="L140" s="9">
        <v>0</v>
      </c>
      <c r="M140" s="17">
        <v>10336.445</v>
      </c>
      <c r="N140" s="17">
        <v>2985.7950000000001</v>
      </c>
      <c r="O140" s="17">
        <v>2771.13</v>
      </c>
      <c r="P140" s="17">
        <f t="shared" si="5"/>
        <v>92.810457516339866</v>
      </c>
      <c r="Q140" s="17">
        <f t="shared" si="4"/>
        <v>26.80931403398364</v>
      </c>
    </row>
    <row r="141" spans="1:17" ht="51" outlineLevel="3" x14ac:dyDescent="0.25">
      <c r="A141" s="7" t="s">
        <v>258</v>
      </c>
      <c r="B141" s="8" t="s">
        <v>13</v>
      </c>
      <c r="C141" s="8" t="s">
        <v>14</v>
      </c>
      <c r="D141" s="8" t="s">
        <v>259</v>
      </c>
      <c r="E141" s="8" t="s">
        <v>13</v>
      </c>
      <c r="F141" s="8" t="s">
        <v>13</v>
      </c>
      <c r="G141" s="8"/>
      <c r="H141" s="8"/>
      <c r="I141" s="8"/>
      <c r="J141" s="8"/>
      <c r="K141" s="8"/>
      <c r="L141" s="9">
        <v>0</v>
      </c>
      <c r="M141" s="17">
        <v>17.62</v>
      </c>
      <c r="N141" s="17">
        <v>17.62</v>
      </c>
      <c r="O141" s="17">
        <v>17.62</v>
      </c>
      <c r="P141" s="17">
        <f t="shared" si="5"/>
        <v>100</v>
      </c>
      <c r="Q141" s="17">
        <f t="shared" si="4"/>
        <v>100</v>
      </c>
    </row>
    <row r="142" spans="1:17" ht="38.25" outlineLevel="3" x14ac:dyDescent="0.25">
      <c r="A142" s="7" t="s">
        <v>260</v>
      </c>
      <c r="B142" s="8" t="s">
        <v>13</v>
      </c>
      <c r="C142" s="8" t="s">
        <v>14</v>
      </c>
      <c r="D142" s="8" t="s">
        <v>261</v>
      </c>
      <c r="E142" s="8" t="s">
        <v>13</v>
      </c>
      <c r="F142" s="8" t="s">
        <v>13</v>
      </c>
      <c r="G142" s="8"/>
      <c r="H142" s="8"/>
      <c r="I142" s="8"/>
      <c r="J142" s="8"/>
      <c r="K142" s="8"/>
      <c r="L142" s="9">
        <v>0</v>
      </c>
      <c r="M142" s="17">
        <v>675.41</v>
      </c>
      <c r="N142" s="17">
        <v>239.23830000000001</v>
      </c>
      <c r="O142" s="17">
        <v>239.23829000000001</v>
      </c>
      <c r="P142" s="17">
        <f t="shared" si="5"/>
        <v>99.999995820067269</v>
      </c>
      <c r="Q142" s="17">
        <f t="shared" si="4"/>
        <v>35.421194533690645</v>
      </c>
    </row>
    <row r="143" spans="1:17" ht="25.5" outlineLevel="2" x14ac:dyDescent="0.25">
      <c r="A143" s="7" t="s">
        <v>262</v>
      </c>
      <c r="B143" s="8" t="s">
        <v>13</v>
      </c>
      <c r="C143" s="8" t="s">
        <v>14</v>
      </c>
      <c r="D143" s="8" t="s">
        <v>263</v>
      </c>
      <c r="E143" s="8" t="s">
        <v>13</v>
      </c>
      <c r="F143" s="8" t="s">
        <v>13</v>
      </c>
      <c r="G143" s="8"/>
      <c r="H143" s="8"/>
      <c r="I143" s="8"/>
      <c r="J143" s="8"/>
      <c r="K143" s="8"/>
      <c r="L143" s="9">
        <v>0</v>
      </c>
      <c r="M143" s="17">
        <v>5069.3226000000004</v>
      </c>
      <c r="N143" s="17">
        <v>1854.4452200000001</v>
      </c>
      <c r="O143" s="17">
        <v>1854.44426</v>
      </c>
      <c r="P143" s="17">
        <f t="shared" si="5"/>
        <v>99.99994823249618</v>
      </c>
      <c r="Q143" s="17">
        <f t="shared" si="4"/>
        <v>36.581697523057613</v>
      </c>
    </row>
    <row r="144" spans="1:17" ht="25.5" outlineLevel="3" x14ac:dyDescent="0.25">
      <c r="A144" s="7" t="s">
        <v>246</v>
      </c>
      <c r="B144" s="8" t="s">
        <v>13</v>
      </c>
      <c r="C144" s="8" t="s">
        <v>14</v>
      </c>
      <c r="D144" s="8" t="s">
        <v>264</v>
      </c>
      <c r="E144" s="8" t="s">
        <v>13</v>
      </c>
      <c r="F144" s="8" t="s">
        <v>13</v>
      </c>
      <c r="G144" s="8"/>
      <c r="H144" s="8"/>
      <c r="I144" s="8"/>
      <c r="J144" s="8"/>
      <c r="K144" s="8"/>
      <c r="L144" s="9">
        <v>0</v>
      </c>
      <c r="M144" s="17">
        <v>442.49599999999998</v>
      </c>
      <c r="N144" s="17">
        <v>284.02269999999999</v>
      </c>
      <c r="O144" s="17">
        <v>284.02206000000001</v>
      </c>
      <c r="P144" s="17">
        <f t="shared" si="5"/>
        <v>99.999774665898187</v>
      </c>
      <c r="Q144" s="17">
        <f t="shared" si="4"/>
        <v>64.186356486838307</v>
      </c>
    </row>
    <row r="145" spans="1:17" outlineLevel="3" x14ac:dyDescent="0.25">
      <c r="A145" s="7" t="s">
        <v>248</v>
      </c>
      <c r="B145" s="8" t="s">
        <v>13</v>
      </c>
      <c r="C145" s="8" t="s">
        <v>14</v>
      </c>
      <c r="D145" s="8" t="s">
        <v>265</v>
      </c>
      <c r="E145" s="8" t="s">
        <v>13</v>
      </c>
      <c r="F145" s="8" t="s">
        <v>13</v>
      </c>
      <c r="G145" s="8"/>
      <c r="H145" s="8"/>
      <c r="I145" s="8"/>
      <c r="J145" s="8"/>
      <c r="K145" s="8"/>
      <c r="L145" s="9">
        <v>0</v>
      </c>
      <c r="M145" s="17">
        <v>1000</v>
      </c>
      <c r="N145" s="17">
        <v>471</v>
      </c>
      <c r="O145" s="17">
        <v>471</v>
      </c>
      <c r="P145" s="17">
        <f t="shared" si="5"/>
        <v>100</v>
      </c>
      <c r="Q145" s="17">
        <f t="shared" si="4"/>
        <v>47.099999999999994</v>
      </c>
    </row>
    <row r="146" spans="1:17" outlineLevel="3" x14ac:dyDescent="0.25">
      <c r="A146" s="7" t="s">
        <v>250</v>
      </c>
      <c r="B146" s="8" t="s">
        <v>13</v>
      </c>
      <c r="C146" s="8" t="s">
        <v>14</v>
      </c>
      <c r="D146" s="8" t="s">
        <v>266</v>
      </c>
      <c r="E146" s="8" t="s">
        <v>13</v>
      </c>
      <c r="F146" s="8" t="s">
        <v>13</v>
      </c>
      <c r="G146" s="8"/>
      <c r="H146" s="8"/>
      <c r="I146" s="8"/>
      <c r="J146" s="8"/>
      <c r="K146" s="8"/>
      <c r="L146" s="9">
        <v>0</v>
      </c>
      <c r="M146" s="17">
        <v>800</v>
      </c>
      <c r="N146" s="17">
        <v>0</v>
      </c>
      <c r="O146" s="17">
        <v>0</v>
      </c>
      <c r="P146" s="17">
        <v>0</v>
      </c>
      <c r="Q146" s="17">
        <f t="shared" si="4"/>
        <v>0</v>
      </c>
    </row>
    <row r="147" spans="1:17" outlineLevel="3" x14ac:dyDescent="0.25">
      <c r="A147" s="7" t="s">
        <v>168</v>
      </c>
      <c r="B147" s="8" t="s">
        <v>13</v>
      </c>
      <c r="C147" s="8" t="s">
        <v>14</v>
      </c>
      <c r="D147" s="8" t="s">
        <v>267</v>
      </c>
      <c r="E147" s="8" t="s">
        <v>13</v>
      </c>
      <c r="F147" s="8" t="s">
        <v>13</v>
      </c>
      <c r="G147" s="8"/>
      <c r="H147" s="8"/>
      <c r="I147" s="8"/>
      <c r="J147" s="8"/>
      <c r="K147" s="8"/>
      <c r="L147" s="9">
        <v>0</v>
      </c>
      <c r="M147" s="17">
        <v>2826.8265999999999</v>
      </c>
      <c r="N147" s="17">
        <v>1099.4225200000001</v>
      </c>
      <c r="O147" s="17">
        <v>1099.4222</v>
      </c>
      <c r="P147" s="17">
        <f t="shared" si="5"/>
        <v>99.999970893810669</v>
      </c>
      <c r="Q147" s="17">
        <f t="shared" si="4"/>
        <v>38.892452759571462</v>
      </c>
    </row>
    <row r="148" spans="1:17" ht="25.5" outlineLevel="2" x14ac:dyDescent="0.25">
      <c r="A148" s="7" t="s">
        <v>268</v>
      </c>
      <c r="B148" s="8" t="s">
        <v>13</v>
      </c>
      <c r="C148" s="8" t="s">
        <v>14</v>
      </c>
      <c r="D148" s="8" t="s">
        <v>269</v>
      </c>
      <c r="E148" s="8" t="s">
        <v>13</v>
      </c>
      <c r="F148" s="8" t="s">
        <v>13</v>
      </c>
      <c r="G148" s="8"/>
      <c r="H148" s="8"/>
      <c r="I148" s="8"/>
      <c r="J148" s="8"/>
      <c r="K148" s="8"/>
      <c r="L148" s="9">
        <v>0</v>
      </c>
      <c r="M148" s="17">
        <v>16908.756799999999</v>
      </c>
      <c r="N148" s="17">
        <v>15682.86211</v>
      </c>
      <c r="O148" s="17">
        <v>15682.86211</v>
      </c>
      <c r="P148" s="17">
        <f t="shared" si="5"/>
        <v>100</v>
      </c>
      <c r="Q148" s="17">
        <f t="shared" si="4"/>
        <v>92.749941911755457</v>
      </c>
    </row>
    <row r="149" spans="1:17" ht="51" outlineLevel="3" x14ac:dyDescent="0.25">
      <c r="A149" s="7" t="s">
        <v>270</v>
      </c>
      <c r="B149" s="8" t="s">
        <v>13</v>
      </c>
      <c r="C149" s="8" t="s">
        <v>14</v>
      </c>
      <c r="D149" s="8" t="s">
        <v>271</v>
      </c>
      <c r="E149" s="8" t="s">
        <v>13</v>
      </c>
      <c r="F149" s="8" t="s">
        <v>13</v>
      </c>
      <c r="G149" s="8"/>
      <c r="H149" s="8"/>
      <c r="I149" s="8"/>
      <c r="J149" s="8"/>
      <c r="K149" s="8"/>
      <c r="L149" s="9">
        <v>0</v>
      </c>
      <c r="M149" s="17">
        <v>4160.8962000000001</v>
      </c>
      <c r="N149" s="17">
        <v>3236.0821999999998</v>
      </c>
      <c r="O149" s="17">
        <v>3236.0821999999998</v>
      </c>
      <c r="P149" s="17">
        <f t="shared" si="5"/>
        <v>100</v>
      </c>
      <c r="Q149" s="17">
        <f t="shared" si="4"/>
        <v>77.773682506187001</v>
      </c>
    </row>
    <row r="150" spans="1:17" outlineLevel="3" x14ac:dyDescent="0.25">
      <c r="A150" s="7" t="s">
        <v>272</v>
      </c>
      <c r="B150" s="8" t="s">
        <v>13</v>
      </c>
      <c r="C150" s="8" t="s">
        <v>14</v>
      </c>
      <c r="D150" s="8" t="s">
        <v>273</v>
      </c>
      <c r="E150" s="8" t="s">
        <v>13</v>
      </c>
      <c r="F150" s="8" t="s">
        <v>13</v>
      </c>
      <c r="G150" s="8"/>
      <c r="H150" s="8"/>
      <c r="I150" s="8"/>
      <c r="J150" s="8"/>
      <c r="K150" s="8"/>
      <c r="L150" s="9">
        <v>0</v>
      </c>
      <c r="M150" s="17">
        <v>12747.8606</v>
      </c>
      <c r="N150" s="17">
        <v>12446.779909999999</v>
      </c>
      <c r="O150" s="17">
        <v>12446.779909999999</v>
      </c>
      <c r="P150" s="17">
        <f t="shared" si="5"/>
        <v>100</v>
      </c>
      <c r="Q150" s="17">
        <f t="shared" si="4"/>
        <v>97.638186520489555</v>
      </c>
    </row>
    <row r="151" spans="1:17" outlineLevel="2" x14ac:dyDescent="0.25">
      <c r="A151" s="7" t="s">
        <v>274</v>
      </c>
      <c r="B151" s="8" t="s">
        <v>13</v>
      </c>
      <c r="C151" s="8" t="s">
        <v>14</v>
      </c>
      <c r="D151" s="8" t="s">
        <v>275</v>
      </c>
      <c r="E151" s="8" t="s">
        <v>13</v>
      </c>
      <c r="F151" s="8" t="s">
        <v>13</v>
      </c>
      <c r="G151" s="8"/>
      <c r="H151" s="8"/>
      <c r="I151" s="8"/>
      <c r="J151" s="8"/>
      <c r="K151" s="8"/>
      <c r="L151" s="9">
        <v>0</v>
      </c>
      <c r="M151" s="17">
        <v>553</v>
      </c>
      <c r="N151" s="17">
        <v>184.10677999999999</v>
      </c>
      <c r="O151" s="17">
        <v>184.10677999999999</v>
      </c>
      <c r="P151" s="17">
        <f t="shared" si="5"/>
        <v>100</v>
      </c>
      <c r="Q151" s="17">
        <f t="shared" si="4"/>
        <v>33.292365280289324</v>
      </c>
    </row>
    <row r="152" spans="1:17" ht="38.25" outlineLevel="3" x14ac:dyDescent="0.25">
      <c r="A152" s="7" t="s">
        <v>276</v>
      </c>
      <c r="B152" s="8" t="s">
        <v>13</v>
      </c>
      <c r="C152" s="8" t="s">
        <v>14</v>
      </c>
      <c r="D152" s="8" t="s">
        <v>277</v>
      </c>
      <c r="E152" s="8" t="s">
        <v>13</v>
      </c>
      <c r="F152" s="8" t="s">
        <v>13</v>
      </c>
      <c r="G152" s="8"/>
      <c r="H152" s="8"/>
      <c r="I152" s="8"/>
      <c r="J152" s="8"/>
      <c r="K152" s="8"/>
      <c r="L152" s="9">
        <v>0</v>
      </c>
      <c r="M152" s="17">
        <v>553</v>
      </c>
      <c r="N152" s="17">
        <v>184.10677999999999</v>
      </c>
      <c r="O152" s="17">
        <v>184.10677999999999</v>
      </c>
      <c r="P152" s="17">
        <f t="shared" si="5"/>
        <v>100</v>
      </c>
      <c r="Q152" s="17">
        <f t="shared" si="4"/>
        <v>33.292365280289324</v>
      </c>
    </row>
    <row r="153" spans="1:17" ht="25.5" outlineLevel="2" x14ac:dyDescent="0.25">
      <c r="A153" s="7" t="s">
        <v>278</v>
      </c>
      <c r="B153" s="8" t="s">
        <v>13</v>
      </c>
      <c r="C153" s="8" t="s">
        <v>14</v>
      </c>
      <c r="D153" s="8" t="s">
        <v>279</v>
      </c>
      <c r="E153" s="8" t="s">
        <v>13</v>
      </c>
      <c r="F153" s="8" t="s">
        <v>13</v>
      </c>
      <c r="G153" s="8"/>
      <c r="H153" s="8"/>
      <c r="I153" s="8"/>
      <c r="J153" s="8"/>
      <c r="K153" s="8"/>
      <c r="L153" s="9">
        <v>0</v>
      </c>
      <c r="M153" s="17">
        <v>200</v>
      </c>
      <c r="N153" s="17">
        <v>77.37236</v>
      </c>
      <c r="O153" s="17">
        <v>77.37236</v>
      </c>
      <c r="P153" s="17">
        <f t="shared" si="5"/>
        <v>100</v>
      </c>
      <c r="Q153" s="17">
        <f t="shared" si="4"/>
        <v>38.68618</v>
      </c>
    </row>
    <row r="154" spans="1:17" ht="38.25" outlineLevel="3" x14ac:dyDescent="0.25">
      <c r="A154" s="7" t="s">
        <v>280</v>
      </c>
      <c r="B154" s="8" t="s">
        <v>13</v>
      </c>
      <c r="C154" s="8" t="s">
        <v>14</v>
      </c>
      <c r="D154" s="8" t="s">
        <v>281</v>
      </c>
      <c r="E154" s="8" t="s">
        <v>13</v>
      </c>
      <c r="F154" s="8" t="s">
        <v>13</v>
      </c>
      <c r="G154" s="8"/>
      <c r="H154" s="8"/>
      <c r="I154" s="8"/>
      <c r="J154" s="8"/>
      <c r="K154" s="8"/>
      <c r="L154" s="9">
        <v>0</v>
      </c>
      <c r="M154" s="17">
        <v>200</v>
      </c>
      <c r="N154" s="17">
        <v>77.37236</v>
      </c>
      <c r="O154" s="17">
        <v>77.37236</v>
      </c>
      <c r="P154" s="17">
        <f t="shared" si="5"/>
        <v>100</v>
      </c>
      <c r="Q154" s="17">
        <f t="shared" si="4"/>
        <v>38.68618</v>
      </c>
    </row>
    <row r="155" spans="1:17" ht="25.5" outlineLevel="1" x14ac:dyDescent="0.25">
      <c r="A155" s="7" t="s">
        <v>282</v>
      </c>
      <c r="B155" s="8" t="s">
        <v>13</v>
      </c>
      <c r="C155" s="8" t="s">
        <v>14</v>
      </c>
      <c r="D155" s="8" t="s">
        <v>283</v>
      </c>
      <c r="E155" s="8" t="s">
        <v>13</v>
      </c>
      <c r="F155" s="8" t="s">
        <v>13</v>
      </c>
      <c r="G155" s="8"/>
      <c r="H155" s="8"/>
      <c r="I155" s="8"/>
      <c r="J155" s="8"/>
      <c r="K155" s="8"/>
      <c r="L155" s="9">
        <v>0</v>
      </c>
      <c r="M155" s="17">
        <v>10749.00676</v>
      </c>
      <c r="N155" s="17">
        <v>2107.2878799999999</v>
      </c>
      <c r="O155" s="17">
        <v>2107.2878799999999</v>
      </c>
      <c r="P155" s="17">
        <f t="shared" si="5"/>
        <v>100</v>
      </c>
      <c r="Q155" s="17">
        <f t="shared" si="4"/>
        <v>19.604489298879184</v>
      </c>
    </row>
    <row r="156" spans="1:17" ht="25.5" outlineLevel="2" x14ac:dyDescent="0.25">
      <c r="A156" s="7" t="s">
        <v>284</v>
      </c>
      <c r="B156" s="8" t="s">
        <v>13</v>
      </c>
      <c r="C156" s="8" t="s">
        <v>14</v>
      </c>
      <c r="D156" s="8" t="s">
        <v>285</v>
      </c>
      <c r="E156" s="8" t="s">
        <v>13</v>
      </c>
      <c r="F156" s="8" t="s">
        <v>13</v>
      </c>
      <c r="G156" s="8"/>
      <c r="H156" s="8"/>
      <c r="I156" s="8"/>
      <c r="J156" s="8"/>
      <c r="K156" s="8"/>
      <c r="L156" s="9">
        <v>0</v>
      </c>
      <c r="M156" s="17">
        <v>8980.9053999999996</v>
      </c>
      <c r="N156" s="17">
        <v>2107.2878799999999</v>
      </c>
      <c r="O156" s="17">
        <v>2107.2878799999999</v>
      </c>
      <c r="P156" s="17">
        <f t="shared" si="5"/>
        <v>100</v>
      </c>
      <c r="Q156" s="17">
        <f t="shared" si="4"/>
        <v>23.464091716187099</v>
      </c>
    </row>
    <row r="157" spans="1:17" outlineLevel="3" x14ac:dyDescent="0.25">
      <c r="A157" s="7" t="s">
        <v>286</v>
      </c>
      <c r="B157" s="8" t="s">
        <v>13</v>
      </c>
      <c r="C157" s="8" t="s">
        <v>14</v>
      </c>
      <c r="D157" s="8" t="s">
        <v>287</v>
      </c>
      <c r="E157" s="8" t="s">
        <v>13</v>
      </c>
      <c r="F157" s="8" t="s">
        <v>13</v>
      </c>
      <c r="G157" s="8"/>
      <c r="H157" s="8"/>
      <c r="I157" s="8"/>
      <c r="J157" s="8"/>
      <c r="K157" s="8"/>
      <c r="L157" s="9">
        <v>0</v>
      </c>
      <c r="M157" s="17">
        <v>4004.09672</v>
      </c>
      <c r="N157" s="17">
        <v>2107.2878799999999</v>
      </c>
      <c r="O157" s="17">
        <v>2107.2878799999999</v>
      </c>
      <c r="P157" s="17">
        <f t="shared" si="5"/>
        <v>100</v>
      </c>
      <c r="Q157" s="17">
        <f t="shared" si="4"/>
        <v>52.628296151647405</v>
      </c>
    </row>
    <row r="158" spans="1:17" outlineLevel="3" x14ac:dyDescent="0.25">
      <c r="A158" s="7" t="s">
        <v>288</v>
      </c>
      <c r="B158" s="8" t="s">
        <v>13</v>
      </c>
      <c r="C158" s="8" t="s">
        <v>14</v>
      </c>
      <c r="D158" s="8" t="s">
        <v>289</v>
      </c>
      <c r="E158" s="8" t="s">
        <v>13</v>
      </c>
      <c r="F158" s="8" t="s">
        <v>13</v>
      </c>
      <c r="G158" s="8"/>
      <c r="H158" s="8"/>
      <c r="I158" s="8"/>
      <c r="J158" s="8"/>
      <c r="K158" s="8"/>
      <c r="L158" s="9">
        <v>0</v>
      </c>
      <c r="M158" s="17">
        <v>4976.8086800000001</v>
      </c>
      <c r="N158" s="17">
        <v>0</v>
      </c>
      <c r="O158" s="17">
        <v>0</v>
      </c>
      <c r="P158" s="17">
        <v>0</v>
      </c>
      <c r="Q158" s="17">
        <f t="shared" si="4"/>
        <v>0</v>
      </c>
    </row>
    <row r="159" spans="1:17" outlineLevel="2" x14ac:dyDescent="0.25">
      <c r="A159" s="7" t="s">
        <v>290</v>
      </c>
      <c r="B159" s="8" t="s">
        <v>13</v>
      </c>
      <c r="C159" s="8" t="s">
        <v>14</v>
      </c>
      <c r="D159" s="8" t="s">
        <v>291</v>
      </c>
      <c r="E159" s="8" t="s">
        <v>13</v>
      </c>
      <c r="F159" s="8" t="s">
        <v>13</v>
      </c>
      <c r="G159" s="8"/>
      <c r="H159" s="8"/>
      <c r="I159" s="8"/>
      <c r="J159" s="8"/>
      <c r="K159" s="8"/>
      <c r="L159" s="9">
        <v>0</v>
      </c>
      <c r="M159" s="17">
        <v>1768.1013600000001</v>
      </c>
      <c r="N159" s="17">
        <v>0</v>
      </c>
      <c r="O159" s="17">
        <v>0</v>
      </c>
      <c r="P159" s="17">
        <v>0</v>
      </c>
      <c r="Q159" s="17">
        <f t="shared" si="4"/>
        <v>0</v>
      </c>
    </row>
    <row r="160" spans="1:17" outlineLevel="3" x14ac:dyDescent="0.25">
      <c r="A160" s="7" t="s">
        <v>20</v>
      </c>
      <c r="B160" s="8" t="s">
        <v>13</v>
      </c>
      <c r="C160" s="8" t="s">
        <v>14</v>
      </c>
      <c r="D160" s="8" t="s">
        <v>292</v>
      </c>
      <c r="E160" s="8" t="s">
        <v>13</v>
      </c>
      <c r="F160" s="8" t="s">
        <v>13</v>
      </c>
      <c r="G160" s="8"/>
      <c r="H160" s="8"/>
      <c r="I160" s="8"/>
      <c r="J160" s="8"/>
      <c r="K160" s="8"/>
      <c r="L160" s="9">
        <v>0</v>
      </c>
      <c r="M160" s="17">
        <v>1768.1013600000001</v>
      </c>
      <c r="N160" s="17">
        <v>0</v>
      </c>
      <c r="O160" s="17">
        <v>0</v>
      </c>
      <c r="P160" s="17">
        <v>0</v>
      </c>
      <c r="Q160" s="17">
        <f t="shared" si="4"/>
        <v>0</v>
      </c>
    </row>
    <row r="161" spans="1:17" ht="38.25" outlineLevel="1" x14ac:dyDescent="0.25">
      <c r="A161" s="7" t="s">
        <v>293</v>
      </c>
      <c r="B161" s="8" t="s">
        <v>13</v>
      </c>
      <c r="C161" s="8" t="s">
        <v>14</v>
      </c>
      <c r="D161" s="8" t="s">
        <v>294</v>
      </c>
      <c r="E161" s="8" t="s">
        <v>13</v>
      </c>
      <c r="F161" s="8" t="s">
        <v>13</v>
      </c>
      <c r="G161" s="8"/>
      <c r="H161" s="8"/>
      <c r="I161" s="8"/>
      <c r="J161" s="8"/>
      <c r="K161" s="8"/>
      <c r="L161" s="9">
        <v>0</v>
      </c>
      <c r="M161" s="17">
        <v>12957</v>
      </c>
      <c r="N161" s="17">
        <v>12308.66</v>
      </c>
      <c r="O161" s="17">
        <v>0</v>
      </c>
      <c r="P161" s="17">
        <f t="shared" si="5"/>
        <v>0</v>
      </c>
      <c r="Q161" s="17">
        <f t="shared" si="4"/>
        <v>0</v>
      </c>
    </row>
    <row r="162" spans="1:17" ht="38.25" outlineLevel="2" x14ac:dyDescent="0.25">
      <c r="A162" s="7" t="s">
        <v>295</v>
      </c>
      <c r="B162" s="8" t="s">
        <v>13</v>
      </c>
      <c r="C162" s="8" t="s">
        <v>14</v>
      </c>
      <c r="D162" s="8" t="s">
        <v>296</v>
      </c>
      <c r="E162" s="8" t="s">
        <v>13</v>
      </c>
      <c r="F162" s="8" t="s">
        <v>13</v>
      </c>
      <c r="G162" s="8"/>
      <c r="H162" s="8"/>
      <c r="I162" s="8"/>
      <c r="J162" s="8"/>
      <c r="K162" s="8"/>
      <c r="L162" s="9">
        <v>0</v>
      </c>
      <c r="M162" s="17">
        <v>8638.0030000000006</v>
      </c>
      <c r="N162" s="17">
        <v>8205.7729999999992</v>
      </c>
      <c r="O162" s="17">
        <v>0</v>
      </c>
      <c r="P162" s="17">
        <f t="shared" si="5"/>
        <v>0</v>
      </c>
      <c r="Q162" s="17">
        <f t="shared" si="4"/>
        <v>0</v>
      </c>
    </row>
    <row r="163" spans="1:17" ht="51" outlineLevel="3" x14ac:dyDescent="0.25">
      <c r="A163" s="7" t="s">
        <v>297</v>
      </c>
      <c r="B163" s="8" t="s">
        <v>13</v>
      </c>
      <c r="C163" s="8" t="s">
        <v>14</v>
      </c>
      <c r="D163" s="8" t="s">
        <v>298</v>
      </c>
      <c r="E163" s="8" t="s">
        <v>13</v>
      </c>
      <c r="F163" s="8" t="s">
        <v>13</v>
      </c>
      <c r="G163" s="8"/>
      <c r="H163" s="8"/>
      <c r="I163" s="8"/>
      <c r="J163" s="8"/>
      <c r="K163" s="8"/>
      <c r="L163" s="9">
        <v>0</v>
      </c>
      <c r="M163" s="17">
        <v>432.23</v>
      </c>
      <c r="N163" s="17">
        <v>0</v>
      </c>
      <c r="O163" s="17">
        <v>0</v>
      </c>
      <c r="P163" s="17">
        <v>0</v>
      </c>
      <c r="Q163" s="17">
        <f t="shared" si="4"/>
        <v>0</v>
      </c>
    </row>
    <row r="164" spans="1:17" ht="51" outlineLevel="3" x14ac:dyDescent="0.25">
      <c r="A164" s="7" t="s">
        <v>299</v>
      </c>
      <c r="B164" s="8" t="s">
        <v>13</v>
      </c>
      <c r="C164" s="8" t="s">
        <v>14</v>
      </c>
      <c r="D164" s="8" t="s">
        <v>300</v>
      </c>
      <c r="E164" s="8" t="s">
        <v>13</v>
      </c>
      <c r="F164" s="8" t="s">
        <v>13</v>
      </c>
      <c r="G164" s="8"/>
      <c r="H164" s="8"/>
      <c r="I164" s="8"/>
      <c r="J164" s="8"/>
      <c r="K164" s="8"/>
      <c r="L164" s="9">
        <v>0</v>
      </c>
      <c r="M164" s="17">
        <v>8205.7729999999992</v>
      </c>
      <c r="N164" s="17">
        <v>8205.7729999999992</v>
      </c>
      <c r="O164" s="17">
        <v>0</v>
      </c>
      <c r="P164" s="17">
        <f t="shared" si="5"/>
        <v>0</v>
      </c>
      <c r="Q164" s="17">
        <f t="shared" si="4"/>
        <v>0</v>
      </c>
    </row>
    <row r="165" spans="1:17" ht="25.5" outlineLevel="2" x14ac:dyDescent="0.25">
      <c r="A165" s="7" t="s">
        <v>301</v>
      </c>
      <c r="B165" s="8" t="s">
        <v>13</v>
      </c>
      <c r="C165" s="8" t="s">
        <v>14</v>
      </c>
      <c r="D165" s="8" t="s">
        <v>302</v>
      </c>
      <c r="E165" s="8" t="s">
        <v>13</v>
      </c>
      <c r="F165" s="8" t="s">
        <v>13</v>
      </c>
      <c r="G165" s="8"/>
      <c r="H165" s="8"/>
      <c r="I165" s="8"/>
      <c r="J165" s="8"/>
      <c r="K165" s="8"/>
      <c r="L165" s="9">
        <v>0</v>
      </c>
      <c r="M165" s="17">
        <v>4318.9970000000003</v>
      </c>
      <c r="N165" s="17">
        <v>4102.8869999999997</v>
      </c>
      <c r="O165" s="17">
        <v>0</v>
      </c>
      <c r="P165" s="17">
        <f t="shared" si="5"/>
        <v>0</v>
      </c>
      <c r="Q165" s="17">
        <f t="shared" si="4"/>
        <v>0</v>
      </c>
    </row>
    <row r="166" spans="1:17" ht="51" outlineLevel="3" x14ac:dyDescent="0.25">
      <c r="A166" s="7" t="s">
        <v>297</v>
      </c>
      <c r="B166" s="8" t="s">
        <v>13</v>
      </c>
      <c r="C166" s="8" t="s">
        <v>14</v>
      </c>
      <c r="D166" s="8" t="s">
        <v>303</v>
      </c>
      <c r="E166" s="8" t="s">
        <v>13</v>
      </c>
      <c r="F166" s="8" t="s">
        <v>13</v>
      </c>
      <c r="G166" s="8"/>
      <c r="H166" s="8"/>
      <c r="I166" s="8"/>
      <c r="J166" s="8"/>
      <c r="K166" s="8"/>
      <c r="L166" s="9">
        <v>0</v>
      </c>
      <c r="M166" s="17">
        <v>216.11</v>
      </c>
      <c r="N166" s="17">
        <v>0</v>
      </c>
      <c r="O166" s="17">
        <v>0</v>
      </c>
      <c r="P166" s="17">
        <v>0</v>
      </c>
      <c r="Q166" s="17">
        <f t="shared" si="4"/>
        <v>0</v>
      </c>
    </row>
    <row r="167" spans="1:17" ht="51" outlineLevel="3" x14ac:dyDescent="0.25">
      <c r="A167" s="7" t="s">
        <v>299</v>
      </c>
      <c r="B167" s="8" t="s">
        <v>13</v>
      </c>
      <c r="C167" s="8" t="s">
        <v>14</v>
      </c>
      <c r="D167" s="8" t="s">
        <v>304</v>
      </c>
      <c r="E167" s="8" t="s">
        <v>13</v>
      </c>
      <c r="F167" s="8" t="s">
        <v>13</v>
      </c>
      <c r="G167" s="8"/>
      <c r="H167" s="8"/>
      <c r="I167" s="8"/>
      <c r="J167" s="8"/>
      <c r="K167" s="8"/>
      <c r="L167" s="9">
        <v>0</v>
      </c>
      <c r="M167" s="17">
        <v>4102.8869999999997</v>
      </c>
      <c r="N167" s="17">
        <v>4102.8869999999997</v>
      </c>
      <c r="O167" s="17">
        <v>0</v>
      </c>
      <c r="P167" s="17">
        <f t="shared" si="5"/>
        <v>0</v>
      </c>
      <c r="Q167" s="17">
        <f t="shared" si="4"/>
        <v>0</v>
      </c>
    </row>
    <row r="168" spans="1:17" s="24" customFormat="1" ht="41.25" customHeight="1" x14ac:dyDescent="0.25">
      <c r="A168" s="25" t="s">
        <v>305</v>
      </c>
      <c r="B168" s="26" t="s">
        <v>13</v>
      </c>
      <c r="C168" s="26" t="s">
        <v>14</v>
      </c>
      <c r="D168" s="26" t="s">
        <v>306</v>
      </c>
      <c r="E168" s="26" t="s">
        <v>13</v>
      </c>
      <c r="F168" s="26" t="s">
        <v>13</v>
      </c>
      <c r="G168" s="26"/>
      <c r="H168" s="26"/>
      <c r="I168" s="26"/>
      <c r="J168" s="26"/>
      <c r="K168" s="26"/>
      <c r="L168" s="27">
        <v>0</v>
      </c>
      <c r="M168" s="28">
        <v>1616687.59299</v>
      </c>
      <c r="N168" s="28">
        <v>1168307.7175</v>
      </c>
      <c r="O168" s="28">
        <v>1162271.2592499999</v>
      </c>
      <c r="P168" s="28">
        <f t="shared" si="5"/>
        <v>99.483316068225818</v>
      </c>
      <c r="Q168" s="28">
        <f t="shared" si="4"/>
        <v>71.892137002203683</v>
      </c>
    </row>
    <row r="169" spans="1:17" ht="25.5" outlineLevel="1" x14ac:dyDescent="0.25">
      <c r="A169" s="7" t="s">
        <v>307</v>
      </c>
      <c r="B169" s="8" t="s">
        <v>13</v>
      </c>
      <c r="C169" s="8" t="s">
        <v>14</v>
      </c>
      <c r="D169" s="8" t="s">
        <v>308</v>
      </c>
      <c r="E169" s="8" t="s">
        <v>13</v>
      </c>
      <c r="F169" s="8" t="s">
        <v>13</v>
      </c>
      <c r="G169" s="8"/>
      <c r="H169" s="8"/>
      <c r="I169" s="8"/>
      <c r="J169" s="8"/>
      <c r="K169" s="8"/>
      <c r="L169" s="9">
        <v>0</v>
      </c>
      <c r="M169" s="17">
        <v>1516690.35399</v>
      </c>
      <c r="N169" s="17">
        <v>1094057.11332</v>
      </c>
      <c r="O169" s="17">
        <v>1091722.82923</v>
      </c>
      <c r="P169" s="17">
        <f t="shared" si="5"/>
        <v>99.786639649650795</v>
      </c>
      <c r="Q169" s="17">
        <f t="shared" si="4"/>
        <v>71.980600810044976</v>
      </c>
    </row>
    <row r="170" spans="1:17" ht="38.25" outlineLevel="2" x14ac:dyDescent="0.25">
      <c r="A170" s="7" t="s">
        <v>309</v>
      </c>
      <c r="B170" s="8" t="s">
        <v>13</v>
      </c>
      <c r="C170" s="8" t="s">
        <v>14</v>
      </c>
      <c r="D170" s="8" t="s">
        <v>310</v>
      </c>
      <c r="E170" s="8" t="s">
        <v>13</v>
      </c>
      <c r="F170" s="8" t="s">
        <v>13</v>
      </c>
      <c r="G170" s="8"/>
      <c r="H170" s="8"/>
      <c r="I170" s="8"/>
      <c r="J170" s="8"/>
      <c r="K170" s="8"/>
      <c r="L170" s="9">
        <v>0</v>
      </c>
      <c r="M170" s="17">
        <v>1240457.83265</v>
      </c>
      <c r="N170" s="17">
        <v>919344.02832000004</v>
      </c>
      <c r="O170" s="17">
        <v>917009.74422999995</v>
      </c>
      <c r="P170" s="17">
        <f t="shared" si="5"/>
        <v>99.746092429156718</v>
      </c>
      <c r="Q170" s="17">
        <f t="shared" si="4"/>
        <v>73.925104110228773</v>
      </c>
    </row>
    <row r="171" spans="1:17" ht="51" outlineLevel="3" x14ac:dyDescent="0.25">
      <c r="A171" s="7" t="s">
        <v>126</v>
      </c>
      <c r="B171" s="8" t="s">
        <v>13</v>
      </c>
      <c r="C171" s="8" t="s">
        <v>14</v>
      </c>
      <c r="D171" s="8" t="s">
        <v>311</v>
      </c>
      <c r="E171" s="8" t="s">
        <v>13</v>
      </c>
      <c r="F171" s="8" t="s">
        <v>13</v>
      </c>
      <c r="G171" s="8"/>
      <c r="H171" s="8"/>
      <c r="I171" s="8"/>
      <c r="J171" s="8"/>
      <c r="K171" s="8"/>
      <c r="L171" s="9">
        <v>0</v>
      </c>
      <c r="M171" s="17">
        <v>15990.288</v>
      </c>
      <c r="N171" s="17">
        <v>15990.288</v>
      </c>
      <c r="O171" s="17">
        <v>15990.288</v>
      </c>
      <c r="P171" s="17">
        <f t="shared" si="5"/>
        <v>100</v>
      </c>
      <c r="Q171" s="17">
        <f t="shared" si="4"/>
        <v>100</v>
      </c>
    </row>
    <row r="172" spans="1:17" ht="51" outlineLevel="3" x14ac:dyDescent="0.25">
      <c r="A172" s="7" t="s">
        <v>312</v>
      </c>
      <c r="B172" s="8" t="s">
        <v>13</v>
      </c>
      <c r="C172" s="8" t="s">
        <v>14</v>
      </c>
      <c r="D172" s="8" t="s">
        <v>313</v>
      </c>
      <c r="E172" s="8" t="s">
        <v>13</v>
      </c>
      <c r="F172" s="8" t="s">
        <v>13</v>
      </c>
      <c r="G172" s="8"/>
      <c r="H172" s="8"/>
      <c r="I172" s="8"/>
      <c r="J172" s="8"/>
      <c r="K172" s="8"/>
      <c r="L172" s="9">
        <v>0</v>
      </c>
      <c r="M172" s="17">
        <v>1075.0999999999999</v>
      </c>
      <c r="N172" s="17">
        <v>810</v>
      </c>
      <c r="O172" s="17">
        <v>810</v>
      </c>
      <c r="P172" s="17">
        <f t="shared" si="5"/>
        <v>100</v>
      </c>
      <c r="Q172" s="17">
        <f t="shared" si="4"/>
        <v>75.341828667100742</v>
      </c>
    </row>
    <row r="173" spans="1:17" ht="63.75" outlineLevel="3" x14ac:dyDescent="0.25">
      <c r="A173" s="7" t="s">
        <v>314</v>
      </c>
      <c r="B173" s="8" t="s">
        <v>13</v>
      </c>
      <c r="C173" s="8" t="s">
        <v>14</v>
      </c>
      <c r="D173" s="8" t="s">
        <v>315</v>
      </c>
      <c r="E173" s="8" t="s">
        <v>13</v>
      </c>
      <c r="F173" s="8" t="s">
        <v>13</v>
      </c>
      <c r="G173" s="8"/>
      <c r="H173" s="8"/>
      <c r="I173" s="8"/>
      <c r="J173" s="8"/>
      <c r="K173" s="8"/>
      <c r="L173" s="9">
        <v>0</v>
      </c>
      <c r="M173" s="17">
        <v>430209.1</v>
      </c>
      <c r="N173" s="17">
        <v>318076.34999999998</v>
      </c>
      <c r="O173" s="17">
        <v>318076.34999999998</v>
      </c>
      <c r="P173" s="17">
        <f t="shared" si="5"/>
        <v>100</v>
      </c>
      <c r="Q173" s="17">
        <f t="shared" si="4"/>
        <v>73.93529100151531</v>
      </c>
    </row>
    <row r="174" spans="1:17" ht="89.25" outlineLevel="3" x14ac:dyDescent="0.25">
      <c r="A174" s="7" t="s">
        <v>316</v>
      </c>
      <c r="B174" s="8" t="s">
        <v>13</v>
      </c>
      <c r="C174" s="8" t="s">
        <v>14</v>
      </c>
      <c r="D174" s="8" t="s">
        <v>317</v>
      </c>
      <c r="E174" s="8" t="s">
        <v>13</v>
      </c>
      <c r="F174" s="8" t="s">
        <v>13</v>
      </c>
      <c r="G174" s="8"/>
      <c r="H174" s="8"/>
      <c r="I174" s="8"/>
      <c r="J174" s="8"/>
      <c r="K174" s="8"/>
      <c r="L174" s="9">
        <v>0</v>
      </c>
      <c r="M174" s="17">
        <v>565.20000000000005</v>
      </c>
      <c r="N174" s="17">
        <v>334</v>
      </c>
      <c r="O174" s="17">
        <v>318.23214000000002</v>
      </c>
      <c r="P174" s="17">
        <f t="shared" si="5"/>
        <v>95.279083832335331</v>
      </c>
      <c r="Q174" s="17">
        <f t="shared" si="4"/>
        <v>56.304341825902341</v>
      </c>
    </row>
    <row r="175" spans="1:17" ht="51" outlineLevel="3" x14ac:dyDescent="0.25">
      <c r="A175" s="7" t="s">
        <v>318</v>
      </c>
      <c r="B175" s="8" t="s">
        <v>13</v>
      </c>
      <c r="C175" s="8" t="s">
        <v>14</v>
      </c>
      <c r="D175" s="8" t="s">
        <v>319</v>
      </c>
      <c r="E175" s="8" t="s">
        <v>13</v>
      </c>
      <c r="F175" s="8" t="s">
        <v>13</v>
      </c>
      <c r="G175" s="8"/>
      <c r="H175" s="8"/>
      <c r="I175" s="8"/>
      <c r="J175" s="8"/>
      <c r="K175" s="8"/>
      <c r="L175" s="9">
        <v>0</v>
      </c>
      <c r="M175" s="17">
        <v>22606.7</v>
      </c>
      <c r="N175" s="17">
        <v>12700</v>
      </c>
      <c r="O175" s="17">
        <v>10381.483770000001</v>
      </c>
      <c r="P175" s="17">
        <f t="shared" si="5"/>
        <v>81.743966692913389</v>
      </c>
      <c r="Q175" s="17">
        <f t="shared" si="4"/>
        <v>45.922154803664398</v>
      </c>
    </row>
    <row r="176" spans="1:17" ht="51" outlineLevel="3" x14ac:dyDescent="0.25">
      <c r="A176" s="7" t="s">
        <v>320</v>
      </c>
      <c r="B176" s="8" t="s">
        <v>13</v>
      </c>
      <c r="C176" s="8" t="s">
        <v>14</v>
      </c>
      <c r="D176" s="8" t="s">
        <v>321</v>
      </c>
      <c r="E176" s="8" t="s">
        <v>13</v>
      </c>
      <c r="F176" s="8" t="s">
        <v>13</v>
      </c>
      <c r="G176" s="8"/>
      <c r="H176" s="8"/>
      <c r="I176" s="8"/>
      <c r="J176" s="8"/>
      <c r="K176" s="8"/>
      <c r="L176" s="9">
        <v>0</v>
      </c>
      <c r="M176" s="17">
        <v>332140.90000000002</v>
      </c>
      <c r="N176" s="17">
        <v>243810</v>
      </c>
      <c r="O176" s="17">
        <v>243810</v>
      </c>
      <c r="P176" s="17">
        <f t="shared" si="5"/>
        <v>100</v>
      </c>
      <c r="Q176" s="17">
        <f t="shared" si="4"/>
        <v>73.405593830810957</v>
      </c>
    </row>
    <row r="177" spans="1:17" ht="63.75" outlineLevel="3" x14ac:dyDescent="0.25">
      <c r="A177" s="7" t="s">
        <v>322</v>
      </c>
      <c r="B177" s="8" t="s">
        <v>13</v>
      </c>
      <c r="C177" s="8" t="s">
        <v>14</v>
      </c>
      <c r="D177" s="8" t="s">
        <v>323</v>
      </c>
      <c r="E177" s="8" t="s">
        <v>13</v>
      </c>
      <c r="F177" s="8" t="s">
        <v>13</v>
      </c>
      <c r="G177" s="8"/>
      <c r="H177" s="8"/>
      <c r="I177" s="8"/>
      <c r="J177" s="8"/>
      <c r="K177" s="8"/>
      <c r="L177" s="9">
        <v>0</v>
      </c>
      <c r="M177" s="17">
        <v>72.599999999999994</v>
      </c>
      <c r="N177" s="17">
        <v>54.6</v>
      </c>
      <c r="O177" s="17">
        <v>54.6</v>
      </c>
      <c r="P177" s="17">
        <f t="shared" si="5"/>
        <v>100</v>
      </c>
      <c r="Q177" s="17">
        <f t="shared" si="4"/>
        <v>75.206611570247944</v>
      </c>
    </row>
    <row r="178" spans="1:17" ht="51" outlineLevel="3" x14ac:dyDescent="0.25">
      <c r="A178" s="7" t="s">
        <v>324</v>
      </c>
      <c r="B178" s="8" t="s">
        <v>13</v>
      </c>
      <c r="C178" s="8" t="s">
        <v>14</v>
      </c>
      <c r="D178" s="8" t="s">
        <v>325</v>
      </c>
      <c r="E178" s="8" t="s">
        <v>13</v>
      </c>
      <c r="F178" s="8" t="s">
        <v>13</v>
      </c>
      <c r="G178" s="8"/>
      <c r="H178" s="8"/>
      <c r="I178" s="8"/>
      <c r="J178" s="8"/>
      <c r="K178" s="8"/>
      <c r="L178" s="9">
        <v>0</v>
      </c>
      <c r="M178" s="17">
        <v>237839.82191</v>
      </c>
      <c r="N178" s="17">
        <v>178191.51042999999</v>
      </c>
      <c r="O178" s="17">
        <v>178191.51042999999</v>
      </c>
      <c r="P178" s="17">
        <f t="shared" si="5"/>
        <v>100</v>
      </c>
      <c r="Q178" s="17">
        <f t="shared" si="4"/>
        <v>74.920805523235174</v>
      </c>
    </row>
    <row r="179" spans="1:17" ht="51" outlineLevel="3" x14ac:dyDescent="0.25">
      <c r="A179" s="7" t="s">
        <v>326</v>
      </c>
      <c r="B179" s="8" t="s">
        <v>13</v>
      </c>
      <c r="C179" s="8" t="s">
        <v>14</v>
      </c>
      <c r="D179" s="8" t="s">
        <v>327</v>
      </c>
      <c r="E179" s="8" t="s">
        <v>13</v>
      </c>
      <c r="F179" s="8" t="s">
        <v>13</v>
      </c>
      <c r="G179" s="8"/>
      <c r="H179" s="8"/>
      <c r="I179" s="8"/>
      <c r="J179" s="8"/>
      <c r="K179" s="8"/>
      <c r="L179" s="9">
        <v>0</v>
      </c>
      <c r="M179" s="17">
        <v>69190.817739999999</v>
      </c>
      <c r="N179" s="17">
        <v>57427.279889999998</v>
      </c>
      <c r="O179" s="17">
        <v>57427.279889999998</v>
      </c>
      <c r="P179" s="17">
        <f t="shared" si="5"/>
        <v>100</v>
      </c>
      <c r="Q179" s="17">
        <f t="shared" si="4"/>
        <v>82.998411878575951</v>
      </c>
    </row>
    <row r="180" spans="1:17" ht="51" outlineLevel="3" x14ac:dyDescent="0.25">
      <c r="A180" s="7" t="s">
        <v>328</v>
      </c>
      <c r="B180" s="8" t="s">
        <v>13</v>
      </c>
      <c r="C180" s="8" t="s">
        <v>14</v>
      </c>
      <c r="D180" s="8" t="s">
        <v>329</v>
      </c>
      <c r="E180" s="8" t="s">
        <v>13</v>
      </c>
      <c r="F180" s="8" t="s">
        <v>13</v>
      </c>
      <c r="G180" s="8"/>
      <c r="H180" s="8"/>
      <c r="I180" s="8"/>
      <c r="J180" s="8"/>
      <c r="K180" s="8"/>
      <c r="L180" s="9">
        <v>0</v>
      </c>
      <c r="M180" s="17">
        <v>130017.30499999999</v>
      </c>
      <c r="N180" s="17">
        <v>91400</v>
      </c>
      <c r="O180" s="17">
        <v>91400</v>
      </c>
      <c r="P180" s="17">
        <f t="shared" si="5"/>
        <v>100</v>
      </c>
      <c r="Q180" s="17">
        <f t="shared" si="4"/>
        <v>70.298334517855139</v>
      </c>
    </row>
    <row r="181" spans="1:17" outlineLevel="3" x14ac:dyDescent="0.25">
      <c r="A181" s="7" t="s">
        <v>330</v>
      </c>
      <c r="B181" s="8" t="s">
        <v>13</v>
      </c>
      <c r="C181" s="8" t="s">
        <v>14</v>
      </c>
      <c r="D181" s="8" t="s">
        <v>331</v>
      </c>
      <c r="E181" s="8" t="s">
        <v>13</v>
      </c>
      <c r="F181" s="8" t="s">
        <v>13</v>
      </c>
      <c r="G181" s="8"/>
      <c r="H181" s="8"/>
      <c r="I181" s="8"/>
      <c r="J181" s="8"/>
      <c r="K181" s="8"/>
      <c r="L181" s="9">
        <v>0</v>
      </c>
      <c r="M181" s="17">
        <v>750</v>
      </c>
      <c r="N181" s="17">
        <v>550</v>
      </c>
      <c r="O181" s="17">
        <v>550</v>
      </c>
      <c r="P181" s="17">
        <f t="shared" si="5"/>
        <v>100</v>
      </c>
      <c r="Q181" s="17">
        <f t="shared" si="4"/>
        <v>73.333333333333329</v>
      </c>
    </row>
    <row r="182" spans="1:17" ht="38.25" outlineLevel="2" x14ac:dyDescent="0.25">
      <c r="A182" s="7" t="s">
        <v>332</v>
      </c>
      <c r="B182" s="8" t="s">
        <v>13</v>
      </c>
      <c r="C182" s="8" t="s">
        <v>14</v>
      </c>
      <c r="D182" s="8" t="s">
        <v>333</v>
      </c>
      <c r="E182" s="8" t="s">
        <v>13</v>
      </c>
      <c r="F182" s="8" t="s">
        <v>13</v>
      </c>
      <c r="G182" s="8"/>
      <c r="H182" s="8"/>
      <c r="I182" s="8"/>
      <c r="J182" s="8"/>
      <c r="K182" s="8"/>
      <c r="L182" s="9">
        <v>0</v>
      </c>
      <c r="M182" s="17">
        <v>5000</v>
      </c>
      <c r="N182" s="17">
        <v>2711.7759999999998</v>
      </c>
      <c r="O182" s="17">
        <v>2711.7759999999998</v>
      </c>
      <c r="P182" s="17">
        <f t="shared" si="5"/>
        <v>100</v>
      </c>
      <c r="Q182" s="17">
        <f t="shared" si="4"/>
        <v>54.235519999999994</v>
      </c>
    </row>
    <row r="183" spans="1:17" ht="38.25" outlineLevel="3" x14ac:dyDescent="0.25">
      <c r="A183" s="7" t="s">
        <v>334</v>
      </c>
      <c r="B183" s="8" t="s">
        <v>13</v>
      </c>
      <c r="C183" s="8" t="s">
        <v>14</v>
      </c>
      <c r="D183" s="8" t="s">
        <v>335</v>
      </c>
      <c r="E183" s="8" t="s">
        <v>13</v>
      </c>
      <c r="F183" s="8" t="s">
        <v>13</v>
      </c>
      <c r="G183" s="8"/>
      <c r="H183" s="8"/>
      <c r="I183" s="8"/>
      <c r="J183" s="8"/>
      <c r="K183" s="8"/>
      <c r="L183" s="9">
        <v>0</v>
      </c>
      <c r="M183" s="17">
        <v>190</v>
      </c>
      <c r="N183" s="17">
        <v>5</v>
      </c>
      <c r="O183" s="17">
        <v>5</v>
      </c>
      <c r="P183" s="17">
        <f t="shared" si="5"/>
        <v>100</v>
      </c>
      <c r="Q183" s="17">
        <f t="shared" si="4"/>
        <v>2.6315789473684208</v>
      </c>
    </row>
    <row r="184" spans="1:17" ht="25.5" outlineLevel="3" x14ac:dyDescent="0.25">
      <c r="A184" s="7" t="s">
        <v>336</v>
      </c>
      <c r="B184" s="8" t="s">
        <v>13</v>
      </c>
      <c r="C184" s="8" t="s">
        <v>14</v>
      </c>
      <c r="D184" s="8" t="s">
        <v>337</v>
      </c>
      <c r="E184" s="8" t="s">
        <v>13</v>
      </c>
      <c r="F184" s="8" t="s">
        <v>13</v>
      </c>
      <c r="G184" s="8"/>
      <c r="H184" s="8"/>
      <c r="I184" s="8"/>
      <c r="J184" s="8"/>
      <c r="K184" s="8"/>
      <c r="L184" s="9">
        <v>0</v>
      </c>
      <c r="M184" s="17">
        <v>24.210429999999999</v>
      </c>
      <c r="N184" s="17">
        <v>24.210429999999999</v>
      </c>
      <c r="O184" s="17">
        <v>24.210429999999999</v>
      </c>
      <c r="P184" s="17">
        <f t="shared" si="5"/>
        <v>100</v>
      </c>
      <c r="Q184" s="17">
        <f t="shared" si="4"/>
        <v>100</v>
      </c>
    </row>
    <row r="185" spans="1:17" outlineLevel="3" x14ac:dyDescent="0.25">
      <c r="A185" s="7" t="s">
        <v>338</v>
      </c>
      <c r="B185" s="8" t="s">
        <v>13</v>
      </c>
      <c r="C185" s="8" t="s">
        <v>14</v>
      </c>
      <c r="D185" s="8" t="s">
        <v>339</v>
      </c>
      <c r="E185" s="8" t="s">
        <v>13</v>
      </c>
      <c r="F185" s="8" t="s">
        <v>13</v>
      </c>
      <c r="G185" s="8"/>
      <c r="H185" s="8"/>
      <c r="I185" s="8"/>
      <c r="J185" s="8"/>
      <c r="K185" s="8"/>
      <c r="L185" s="9">
        <v>0</v>
      </c>
      <c r="M185" s="17">
        <v>2531.1368000000002</v>
      </c>
      <c r="N185" s="17">
        <v>1027.6880000000001</v>
      </c>
      <c r="O185" s="17">
        <v>1027.6880000000001</v>
      </c>
      <c r="P185" s="17">
        <f t="shared" si="5"/>
        <v>100</v>
      </c>
      <c r="Q185" s="17">
        <f t="shared" si="4"/>
        <v>40.601835507270884</v>
      </c>
    </row>
    <row r="186" spans="1:17" ht="25.5" outlineLevel="3" x14ac:dyDescent="0.25">
      <c r="A186" s="7" t="s">
        <v>340</v>
      </c>
      <c r="B186" s="8" t="s">
        <v>13</v>
      </c>
      <c r="C186" s="8" t="s">
        <v>14</v>
      </c>
      <c r="D186" s="8" t="s">
        <v>341</v>
      </c>
      <c r="E186" s="8" t="s">
        <v>13</v>
      </c>
      <c r="F186" s="8" t="s">
        <v>13</v>
      </c>
      <c r="G186" s="8"/>
      <c r="H186" s="8"/>
      <c r="I186" s="8"/>
      <c r="J186" s="8"/>
      <c r="K186" s="8"/>
      <c r="L186" s="9">
        <v>0</v>
      </c>
      <c r="M186" s="17">
        <v>1200</v>
      </c>
      <c r="N186" s="17">
        <v>740</v>
      </c>
      <c r="O186" s="17">
        <v>740</v>
      </c>
      <c r="P186" s="17">
        <f t="shared" si="5"/>
        <v>100</v>
      </c>
      <c r="Q186" s="17">
        <f t="shared" si="4"/>
        <v>61.666666666666671</v>
      </c>
    </row>
    <row r="187" spans="1:17" ht="25.5" outlineLevel="3" x14ac:dyDescent="0.25">
      <c r="A187" s="7" t="s">
        <v>342</v>
      </c>
      <c r="B187" s="8" t="s">
        <v>13</v>
      </c>
      <c r="C187" s="8" t="s">
        <v>14</v>
      </c>
      <c r="D187" s="8" t="s">
        <v>343</v>
      </c>
      <c r="E187" s="8" t="s">
        <v>13</v>
      </c>
      <c r="F187" s="8" t="s">
        <v>13</v>
      </c>
      <c r="G187" s="8"/>
      <c r="H187" s="8"/>
      <c r="I187" s="8"/>
      <c r="J187" s="8"/>
      <c r="K187" s="8"/>
      <c r="L187" s="9">
        <v>0</v>
      </c>
      <c r="M187" s="17">
        <v>50</v>
      </c>
      <c r="N187" s="17">
        <v>50</v>
      </c>
      <c r="O187" s="17">
        <v>50</v>
      </c>
      <c r="P187" s="17">
        <f t="shared" si="5"/>
        <v>100</v>
      </c>
      <c r="Q187" s="17">
        <f t="shared" si="4"/>
        <v>100</v>
      </c>
    </row>
    <row r="188" spans="1:17" ht="25.5" outlineLevel="3" x14ac:dyDescent="0.25">
      <c r="A188" s="7" t="s">
        <v>344</v>
      </c>
      <c r="B188" s="8" t="s">
        <v>13</v>
      </c>
      <c r="C188" s="8" t="s">
        <v>14</v>
      </c>
      <c r="D188" s="8" t="s">
        <v>345</v>
      </c>
      <c r="E188" s="8" t="s">
        <v>13</v>
      </c>
      <c r="F188" s="8" t="s">
        <v>13</v>
      </c>
      <c r="G188" s="8"/>
      <c r="H188" s="8"/>
      <c r="I188" s="8"/>
      <c r="J188" s="8"/>
      <c r="K188" s="8"/>
      <c r="L188" s="9">
        <v>0</v>
      </c>
      <c r="M188" s="17">
        <v>928.86320000000001</v>
      </c>
      <c r="N188" s="17">
        <v>828.86320000000001</v>
      </c>
      <c r="O188" s="17">
        <v>828.86320000000001</v>
      </c>
      <c r="P188" s="17">
        <f t="shared" si="5"/>
        <v>100</v>
      </c>
      <c r="Q188" s="17">
        <f t="shared" si="4"/>
        <v>89.23415202583115</v>
      </c>
    </row>
    <row r="189" spans="1:17" ht="25.5" outlineLevel="3" x14ac:dyDescent="0.25">
      <c r="A189" s="7" t="s">
        <v>346</v>
      </c>
      <c r="B189" s="8" t="s">
        <v>13</v>
      </c>
      <c r="C189" s="8" t="s">
        <v>14</v>
      </c>
      <c r="D189" s="8" t="s">
        <v>347</v>
      </c>
      <c r="E189" s="8" t="s">
        <v>13</v>
      </c>
      <c r="F189" s="8" t="s">
        <v>13</v>
      </c>
      <c r="G189" s="8"/>
      <c r="H189" s="8"/>
      <c r="I189" s="8"/>
      <c r="J189" s="8"/>
      <c r="K189" s="8"/>
      <c r="L189" s="9">
        <v>0</v>
      </c>
      <c r="M189" s="17">
        <v>75.789569999999998</v>
      </c>
      <c r="N189" s="17">
        <v>36.01437</v>
      </c>
      <c r="O189" s="17">
        <v>36.01437</v>
      </c>
      <c r="P189" s="17">
        <f t="shared" si="5"/>
        <v>100</v>
      </c>
      <c r="Q189" s="17">
        <f t="shared" si="4"/>
        <v>47.51890002806455</v>
      </c>
    </row>
    <row r="190" spans="1:17" ht="38.25" outlineLevel="2" x14ac:dyDescent="0.25">
      <c r="A190" s="7" t="s">
        <v>348</v>
      </c>
      <c r="B190" s="8" t="s">
        <v>13</v>
      </c>
      <c r="C190" s="8" t="s">
        <v>14</v>
      </c>
      <c r="D190" s="8" t="s">
        <v>349</v>
      </c>
      <c r="E190" s="8" t="s">
        <v>13</v>
      </c>
      <c r="F190" s="8" t="s">
        <v>13</v>
      </c>
      <c r="G190" s="8"/>
      <c r="H190" s="8"/>
      <c r="I190" s="8"/>
      <c r="J190" s="8"/>
      <c r="K190" s="8"/>
      <c r="L190" s="9">
        <v>0</v>
      </c>
      <c r="M190" s="17">
        <v>71933.757389999999</v>
      </c>
      <c r="N190" s="17">
        <v>53686.610999999997</v>
      </c>
      <c r="O190" s="17">
        <v>53686.610999999997</v>
      </c>
      <c r="P190" s="17">
        <f t="shared" si="5"/>
        <v>100</v>
      </c>
      <c r="Q190" s="17">
        <f t="shared" si="4"/>
        <v>74.633402936162113</v>
      </c>
    </row>
    <row r="191" spans="1:17" ht="51" outlineLevel="3" x14ac:dyDescent="0.25">
      <c r="A191" s="7" t="s">
        <v>126</v>
      </c>
      <c r="B191" s="8" t="s">
        <v>13</v>
      </c>
      <c r="C191" s="8" t="s">
        <v>14</v>
      </c>
      <c r="D191" s="8" t="s">
        <v>350</v>
      </c>
      <c r="E191" s="8" t="s">
        <v>13</v>
      </c>
      <c r="F191" s="8" t="s">
        <v>13</v>
      </c>
      <c r="G191" s="8"/>
      <c r="H191" s="8"/>
      <c r="I191" s="8"/>
      <c r="J191" s="8"/>
      <c r="K191" s="8"/>
      <c r="L191" s="9">
        <v>0</v>
      </c>
      <c r="M191" s="17">
        <v>1424.712</v>
      </c>
      <c r="N191" s="17">
        <v>1424.712</v>
      </c>
      <c r="O191" s="17">
        <v>1424.712</v>
      </c>
      <c r="P191" s="17">
        <f t="shared" si="5"/>
        <v>100</v>
      </c>
      <c r="Q191" s="17">
        <f t="shared" si="4"/>
        <v>100</v>
      </c>
    </row>
    <row r="192" spans="1:17" ht="51" outlineLevel="3" x14ac:dyDescent="0.25">
      <c r="A192" s="7" t="s">
        <v>351</v>
      </c>
      <c r="B192" s="8" t="s">
        <v>13</v>
      </c>
      <c r="C192" s="8" t="s">
        <v>14</v>
      </c>
      <c r="D192" s="8" t="s">
        <v>352</v>
      </c>
      <c r="E192" s="8" t="s">
        <v>13</v>
      </c>
      <c r="F192" s="8" t="s">
        <v>13</v>
      </c>
      <c r="G192" s="8"/>
      <c r="H192" s="8"/>
      <c r="I192" s="8"/>
      <c r="J192" s="8"/>
      <c r="K192" s="8"/>
      <c r="L192" s="9">
        <v>0</v>
      </c>
      <c r="M192" s="17">
        <v>35628.462</v>
      </c>
      <c r="N192" s="17">
        <v>26548</v>
      </c>
      <c r="O192" s="17">
        <v>26548</v>
      </c>
      <c r="P192" s="17">
        <f t="shared" si="5"/>
        <v>100</v>
      </c>
      <c r="Q192" s="17">
        <f t="shared" si="4"/>
        <v>74.513460614718653</v>
      </c>
    </row>
    <row r="193" spans="1:17" ht="63.75" outlineLevel="3" x14ac:dyDescent="0.25">
      <c r="A193" s="7" t="s">
        <v>353</v>
      </c>
      <c r="B193" s="8" t="s">
        <v>13</v>
      </c>
      <c r="C193" s="8" t="s">
        <v>14</v>
      </c>
      <c r="D193" s="8" t="s">
        <v>354</v>
      </c>
      <c r="E193" s="8" t="s">
        <v>13</v>
      </c>
      <c r="F193" s="8" t="s">
        <v>13</v>
      </c>
      <c r="G193" s="8"/>
      <c r="H193" s="8"/>
      <c r="I193" s="8"/>
      <c r="J193" s="8"/>
      <c r="K193" s="8"/>
      <c r="L193" s="9">
        <v>0</v>
      </c>
      <c r="M193" s="17">
        <v>19237.831819999999</v>
      </c>
      <c r="N193" s="17">
        <v>14105.898999999999</v>
      </c>
      <c r="O193" s="17">
        <v>14105.898999999999</v>
      </c>
      <c r="P193" s="17">
        <f t="shared" si="5"/>
        <v>100</v>
      </c>
      <c r="Q193" s="17">
        <f t="shared" si="4"/>
        <v>73.323746313944014</v>
      </c>
    </row>
    <row r="194" spans="1:17" ht="51" outlineLevel="3" x14ac:dyDescent="0.25">
      <c r="A194" s="7" t="s">
        <v>355</v>
      </c>
      <c r="B194" s="8" t="s">
        <v>13</v>
      </c>
      <c r="C194" s="8" t="s">
        <v>14</v>
      </c>
      <c r="D194" s="8" t="s">
        <v>356</v>
      </c>
      <c r="E194" s="8" t="s">
        <v>13</v>
      </c>
      <c r="F194" s="8" t="s">
        <v>13</v>
      </c>
      <c r="G194" s="8"/>
      <c r="H194" s="8"/>
      <c r="I194" s="8"/>
      <c r="J194" s="8"/>
      <c r="K194" s="8"/>
      <c r="L194" s="9">
        <v>0</v>
      </c>
      <c r="M194" s="17">
        <v>15642.75157</v>
      </c>
      <c r="N194" s="17">
        <v>11608</v>
      </c>
      <c r="O194" s="17">
        <v>11608</v>
      </c>
      <c r="P194" s="17">
        <f t="shared" si="5"/>
        <v>100</v>
      </c>
      <c r="Q194" s="17">
        <f t="shared" si="4"/>
        <v>74.206893512660955</v>
      </c>
    </row>
    <row r="195" spans="1:17" ht="25.5" outlineLevel="2" x14ac:dyDescent="0.25">
      <c r="A195" s="7" t="s">
        <v>357</v>
      </c>
      <c r="B195" s="8" t="s">
        <v>13</v>
      </c>
      <c r="C195" s="8" t="s">
        <v>14</v>
      </c>
      <c r="D195" s="8" t="s">
        <v>358</v>
      </c>
      <c r="E195" s="8" t="s">
        <v>13</v>
      </c>
      <c r="F195" s="8" t="s">
        <v>13</v>
      </c>
      <c r="G195" s="8"/>
      <c r="H195" s="8"/>
      <c r="I195" s="8"/>
      <c r="J195" s="8"/>
      <c r="K195" s="8"/>
      <c r="L195" s="9">
        <v>0</v>
      </c>
      <c r="M195" s="17">
        <v>199298.76394999999</v>
      </c>
      <c r="N195" s="17">
        <v>118314.698</v>
      </c>
      <c r="O195" s="17">
        <v>118314.698</v>
      </c>
      <c r="P195" s="17">
        <f t="shared" si="5"/>
        <v>100</v>
      </c>
      <c r="Q195" s="17">
        <f t="shared" si="4"/>
        <v>59.365495126544168</v>
      </c>
    </row>
    <row r="196" spans="1:17" ht="38.25" outlineLevel="3" x14ac:dyDescent="0.25">
      <c r="A196" s="7" t="s">
        <v>359</v>
      </c>
      <c r="B196" s="8" t="s">
        <v>13</v>
      </c>
      <c r="C196" s="8" t="s">
        <v>14</v>
      </c>
      <c r="D196" s="8" t="s">
        <v>360</v>
      </c>
      <c r="E196" s="8" t="s">
        <v>13</v>
      </c>
      <c r="F196" s="8" t="s">
        <v>13</v>
      </c>
      <c r="G196" s="8"/>
      <c r="H196" s="8"/>
      <c r="I196" s="8"/>
      <c r="J196" s="8"/>
      <c r="K196" s="8"/>
      <c r="L196" s="9">
        <v>0</v>
      </c>
      <c r="M196" s="17">
        <v>199298.76394999999</v>
      </c>
      <c r="N196" s="17">
        <v>118314.698</v>
      </c>
      <c r="O196" s="17">
        <v>118314.698</v>
      </c>
      <c r="P196" s="17">
        <f t="shared" si="5"/>
        <v>100</v>
      </c>
      <c r="Q196" s="17">
        <f t="shared" si="4"/>
        <v>59.365495126544168</v>
      </c>
    </row>
    <row r="197" spans="1:17" outlineLevel="1" x14ac:dyDescent="0.25">
      <c r="A197" s="7" t="s">
        <v>361</v>
      </c>
      <c r="B197" s="8" t="s">
        <v>13</v>
      </c>
      <c r="C197" s="8" t="s">
        <v>14</v>
      </c>
      <c r="D197" s="8" t="s">
        <v>362</v>
      </c>
      <c r="E197" s="8" t="s">
        <v>13</v>
      </c>
      <c r="F197" s="8" t="s">
        <v>13</v>
      </c>
      <c r="G197" s="8"/>
      <c r="H197" s="8"/>
      <c r="I197" s="8"/>
      <c r="J197" s="8"/>
      <c r="K197" s="8"/>
      <c r="L197" s="9">
        <v>0</v>
      </c>
      <c r="M197" s="17">
        <v>63336.6</v>
      </c>
      <c r="N197" s="17">
        <v>45325.653760000001</v>
      </c>
      <c r="O197" s="17">
        <v>45325.653760000001</v>
      </c>
      <c r="P197" s="17">
        <f t="shared" si="5"/>
        <v>100</v>
      </c>
      <c r="Q197" s="17">
        <f t="shared" si="4"/>
        <v>71.563130575370323</v>
      </c>
    </row>
    <row r="198" spans="1:17" ht="25.5" outlineLevel="2" x14ac:dyDescent="0.25">
      <c r="A198" s="7" t="s">
        <v>363</v>
      </c>
      <c r="B198" s="8" t="s">
        <v>13</v>
      </c>
      <c r="C198" s="8" t="s">
        <v>14</v>
      </c>
      <c r="D198" s="8" t="s">
        <v>364</v>
      </c>
      <c r="E198" s="8" t="s">
        <v>13</v>
      </c>
      <c r="F198" s="8" t="s">
        <v>13</v>
      </c>
      <c r="G198" s="8"/>
      <c r="H198" s="8"/>
      <c r="I198" s="8"/>
      <c r="J198" s="8"/>
      <c r="K198" s="8"/>
      <c r="L198" s="9">
        <v>0</v>
      </c>
      <c r="M198" s="17">
        <v>63336.6</v>
      </c>
      <c r="N198" s="17">
        <v>45325.653760000001</v>
      </c>
      <c r="O198" s="17">
        <v>45325.653760000001</v>
      </c>
      <c r="P198" s="17">
        <f t="shared" si="5"/>
        <v>100</v>
      </c>
      <c r="Q198" s="17">
        <f t="shared" si="4"/>
        <v>71.563130575370323</v>
      </c>
    </row>
    <row r="199" spans="1:17" ht="51" outlineLevel="3" x14ac:dyDescent="0.25">
      <c r="A199" s="7" t="s">
        <v>126</v>
      </c>
      <c r="B199" s="8" t="s">
        <v>13</v>
      </c>
      <c r="C199" s="8" t="s">
        <v>14</v>
      </c>
      <c r="D199" s="8" t="s">
        <v>365</v>
      </c>
      <c r="E199" s="8" t="s">
        <v>13</v>
      </c>
      <c r="F199" s="8" t="s">
        <v>13</v>
      </c>
      <c r="G199" s="8"/>
      <c r="H199" s="8"/>
      <c r="I199" s="8"/>
      <c r="J199" s="8"/>
      <c r="K199" s="8"/>
      <c r="L199" s="9">
        <v>0</v>
      </c>
      <c r="M199" s="17">
        <v>435</v>
      </c>
      <c r="N199" s="17">
        <v>341.65375999999998</v>
      </c>
      <c r="O199" s="17">
        <v>341.65375999999998</v>
      </c>
      <c r="P199" s="17">
        <f t="shared" si="5"/>
        <v>100</v>
      </c>
      <c r="Q199" s="17">
        <f t="shared" si="4"/>
        <v>78.541094252873549</v>
      </c>
    </row>
    <row r="200" spans="1:17" ht="63.75" outlineLevel="3" x14ac:dyDescent="0.25">
      <c r="A200" s="7" t="s">
        <v>366</v>
      </c>
      <c r="B200" s="8" t="s">
        <v>13</v>
      </c>
      <c r="C200" s="8" t="s">
        <v>14</v>
      </c>
      <c r="D200" s="8" t="s">
        <v>367</v>
      </c>
      <c r="E200" s="8" t="s">
        <v>13</v>
      </c>
      <c r="F200" s="8" t="s">
        <v>13</v>
      </c>
      <c r="G200" s="8"/>
      <c r="H200" s="8"/>
      <c r="I200" s="8"/>
      <c r="J200" s="8"/>
      <c r="K200" s="8"/>
      <c r="L200" s="9">
        <v>0</v>
      </c>
      <c r="M200" s="17">
        <v>1635.1</v>
      </c>
      <c r="N200" s="17">
        <v>1186</v>
      </c>
      <c r="O200" s="17">
        <v>1186</v>
      </c>
      <c r="P200" s="17">
        <f t="shared" si="5"/>
        <v>100</v>
      </c>
      <c r="Q200" s="17">
        <f t="shared" si="4"/>
        <v>72.533789982264082</v>
      </c>
    </row>
    <row r="201" spans="1:17" ht="25.5" outlineLevel="3" x14ac:dyDescent="0.25">
      <c r="A201" s="7" t="s">
        <v>368</v>
      </c>
      <c r="B201" s="8" t="s">
        <v>13</v>
      </c>
      <c r="C201" s="8" t="s">
        <v>14</v>
      </c>
      <c r="D201" s="8" t="s">
        <v>369</v>
      </c>
      <c r="E201" s="8" t="s">
        <v>13</v>
      </c>
      <c r="F201" s="8" t="s">
        <v>13</v>
      </c>
      <c r="G201" s="8"/>
      <c r="H201" s="8"/>
      <c r="I201" s="8"/>
      <c r="J201" s="8"/>
      <c r="K201" s="8"/>
      <c r="L201" s="9">
        <v>0</v>
      </c>
      <c r="M201" s="17">
        <v>24994.6</v>
      </c>
      <c r="N201" s="17">
        <v>18015</v>
      </c>
      <c r="O201" s="17">
        <v>18015</v>
      </c>
      <c r="P201" s="17">
        <f t="shared" ref="P201:P260" si="6">O201/N201*100</f>
        <v>100</v>
      </c>
      <c r="Q201" s="17">
        <f t="shared" ref="Q201:Q260" si="7">O201/M201*100</f>
        <v>72.075568322757718</v>
      </c>
    </row>
    <row r="202" spans="1:17" ht="63.75" outlineLevel="3" x14ac:dyDescent="0.25">
      <c r="A202" s="7" t="s">
        <v>370</v>
      </c>
      <c r="B202" s="8" t="s">
        <v>13</v>
      </c>
      <c r="C202" s="8" t="s">
        <v>14</v>
      </c>
      <c r="D202" s="8" t="s">
        <v>371</v>
      </c>
      <c r="E202" s="8" t="s">
        <v>13</v>
      </c>
      <c r="F202" s="8" t="s">
        <v>13</v>
      </c>
      <c r="G202" s="8"/>
      <c r="H202" s="8"/>
      <c r="I202" s="8"/>
      <c r="J202" s="8"/>
      <c r="K202" s="8"/>
      <c r="L202" s="9">
        <v>0</v>
      </c>
      <c r="M202" s="17">
        <v>3308.9</v>
      </c>
      <c r="N202" s="17">
        <v>2420</v>
      </c>
      <c r="O202" s="17">
        <v>2420</v>
      </c>
      <c r="P202" s="17">
        <f t="shared" si="6"/>
        <v>100</v>
      </c>
      <c r="Q202" s="17">
        <f t="shared" si="7"/>
        <v>73.136087521532829</v>
      </c>
    </row>
    <row r="203" spans="1:17" ht="51" outlineLevel="3" x14ac:dyDescent="0.25">
      <c r="A203" s="7" t="s">
        <v>372</v>
      </c>
      <c r="B203" s="8" t="s">
        <v>13</v>
      </c>
      <c r="C203" s="8" t="s">
        <v>14</v>
      </c>
      <c r="D203" s="8" t="s">
        <v>373</v>
      </c>
      <c r="E203" s="8" t="s">
        <v>13</v>
      </c>
      <c r="F203" s="8" t="s">
        <v>13</v>
      </c>
      <c r="G203" s="8"/>
      <c r="H203" s="8"/>
      <c r="I203" s="8"/>
      <c r="J203" s="8"/>
      <c r="K203" s="8"/>
      <c r="L203" s="9">
        <v>0</v>
      </c>
      <c r="M203" s="17">
        <v>32963</v>
      </c>
      <c r="N203" s="17">
        <v>23363</v>
      </c>
      <c r="O203" s="17">
        <v>23363</v>
      </c>
      <c r="P203" s="17">
        <f t="shared" si="6"/>
        <v>100</v>
      </c>
      <c r="Q203" s="17">
        <f t="shared" si="7"/>
        <v>70.87643721748627</v>
      </c>
    </row>
    <row r="204" spans="1:17" outlineLevel="1" x14ac:dyDescent="0.25">
      <c r="A204" s="7" t="s">
        <v>374</v>
      </c>
      <c r="B204" s="8" t="s">
        <v>13</v>
      </c>
      <c r="C204" s="8" t="s">
        <v>14</v>
      </c>
      <c r="D204" s="8" t="s">
        <v>375</v>
      </c>
      <c r="E204" s="8" t="s">
        <v>13</v>
      </c>
      <c r="F204" s="8" t="s">
        <v>13</v>
      </c>
      <c r="G204" s="8"/>
      <c r="H204" s="8"/>
      <c r="I204" s="8"/>
      <c r="J204" s="8"/>
      <c r="K204" s="8"/>
      <c r="L204" s="9">
        <v>0</v>
      </c>
      <c r="M204" s="17">
        <v>31818.3</v>
      </c>
      <c r="N204" s="17">
        <v>24856.799999999999</v>
      </c>
      <c r="O204" s="17">
        <v>21154.625840000001</v>
      </c>
      <c r="P204" s="17">
        <f t="shared" si="6"/>
        <v>85.105990473431831</v>
      </c>
      <c r="Q204" s="17">
        <f t="shared" si="7"/>
        <v>66.485719978754361</v>
      </c>
    </row>
    <row r="205" spans="1:17" ht="38.25" outlineLevel="2" x14ac:dyDescent="0.25">
      <c r="A205" s="7" t="s">
        <v>376</v>
      </c>
      <c r="B205" s="8" t="s">
        <v>13</v>
      </c>
      <c r="C205" s="8" t="s">
        <v>14</v>
      </c>
      <c r="D205" s="8" t="s">
        <v>377</v>
      </c>
      <c r="E205" s="8" t="s">
        <v>13</v>
      </c>
      <c r="F205" s="8" t="s">
        <v>13</v>
      </c>
      <c r="G205" s="8"/>
      <c r="H205" s="8"/>
      <c r="I205" s="8"/>
      <c r="J205" s="8"/>
      <c r="K205" s="8"/>
      <c r="L205" s="9">
        <v>0</v>
      </c>
      <c r="M205" s="17">
        <v>29523.200000000001</v>
      </c>
      <c r="N205" s="17">
        <v>22777.7</v>
      </c>
      <c r="O205" s="17">
        <v>19316.027839999999</v>
      </c>
      <c r="P205" s="17">
        <f t="shared" si="6"/>
        <v>84.80236301294687</v>
      </c>
      <c r="Q205" s="17">
        <f t="shared" si="7"/>
        <v>65.42660632993713</v>
      </c>
    </row>
    <row r="206" spans="1:17" ht="38.25" outlineLevel="3" x14ac:dyDescent="0.25">
      <c r="A206" s="7" t="s">
        <v>378</v>
      </c>
      <c r="B206" s="8" t="s">
        <v>13</v>
      </c>
      <c r="C206" s="8" t="s">
        <v>14</v>
      </c>
      <c r="D206" s="8" t="s">
        <v>379</v>
      </c>
      <c r="E206" s="8" t="s">
        <v>13</v>
      </c>
      <c r="F206" s="8" t="s">
        <v>13</v>
      </c>
      <c r="G206" s="8"/>
      <c r="H206" s="8"/>
      <c r="I206" s="8"/>
      <c r="J206" s="8"/>
      <c r="K206" s="8"/>
      <c r="L206" s="9">
        <v>0</v>
      </c>
      <c r="M206" s="17">
        <v>23337.3</v>
      </c>
      <c r="N206" s="17">
        <v>18121.400000000001</v>
      </c>
      <c r="O206" s="17">
        <v>15709.06774</v>
      </c>
      <c r="P206" s="17">
        <f t="shared" si="6"/>
        <v>86.687936583266193</v>
      </c>
      <c r="Q206" s="17">
        <f t="shared" si="7"/>
        <v>67.313132795996111</v>
      </c>
    </row>
    <row r="207" spans="1:17" ht="63.75" outlineLevel="3" x14ac:dyDescent="0.25">
      <c r="A207" s="7" t="s">
        <v>380</v>
      </c>
      <c r="B207" s="8" t="s">
        <v>13</v>
      </c>
      <c r="C207" s="8" t="s">
        <v>14</v>
      </c>
      <c r="D207" s="8" t="s">
        <v>381</v>
      </c>
      <c r="E207" s="8" t="s">
        <v>13</v>
      </c>
      <c r="F207" s="8" t="s">
        <v>13</v>
      </c>
      <c r="G207" s="8"/>
      <c r="H207" s="8"/>
      <c r="I207" s="8"/>
      <c r="J207" s="8"/>
      <c r="K207" s="8"/>
      <c r="L207" s="9">
        <v>0</v>
      </c>
      <c r="M207" s="17">
        <v>18.899999999999999</v>
      </c>
      <c r="N207" s="17">
        <v>17.3</v>
      </c>
      <c r="O207" s="17">
        <v>16.236090000000001</v>
      </c>
      <c r="P207" s="17">
        <f t="shared" si="6"/>
        <v>93.850231213872831</v>
      </c>
      <c r="Q207" s="17">
        <f t="shared" si="7"/>
        <v>85.905238095238104</v>
      </c>
    </row>
    <row r="208" spans="1:17" ht="63.75" outlineLevel="3" x14ac:dyDescent="0.25">
      <c r="A208" s="7" t="s">
        <v>382</v>
      </c>
      <c r="B208" s="8" t="s">
        <v>13</v>
      </c>
      <c r="C208" s="8" t="s">
        <v>14</v>
      </c>
      <c r="D208" s="8" t="s">
        <v>383</v>
      </c>
      <c r="E208" s="8" t="s">
        <v>13</v>
      </c>
      <c r="F208" s="8" t="s">
        <v>13</v>
      </c>
      <c r="G208" s="8"/>
      <c r="H208" s="8"/>
      <c r="I208" s="8"/>
      <c r="J208" s="8"/>
      <c r="K208" s="8"/>
      <c r="L208" s="9">
        <v>0</v>
      </c>
      <c r="M208" s="17">
        <v>6167</v>
      </c>
      <c r="N208" s="17">
        <v>4639</v>
      </c>
      <c r="O208" s="17">
        <v>3590.7240099999999</v>
      </c>
      <c r="P208" s="17">
        <f t="shared" si="6"/>
        <v>77.402974994610901</v>
      </c>
      <c r="Q208" s="17">
        <f t="shared" si="7"/>
        <v>58.224809631911789</v>
      </c>
    </row>
    <row r="209" spans="1:17" ht="51" outlineLevel="2" x14ac:dyDescent="0.25">
      <c r="A209" s="7" t="s">
        <v>384</v>
      </c>
      <c r="B209" s="8" t="s">
        <v>13</v>
      </c>
      <c r="C209" s="8" t="s">
        <v>14</v>
      </c>
      <c r="D209" s="8" t="s">
        <v>385</v>
      </c>
      <c r="E209" s="8" t="s">
        <v>13</v>
      </c>
      <c r="F209" s="8" t="s">
        <v>13</v>
      </c>
      <c r="G209" s="8"/>
      <c r="H209" s="8"/>
      <c r="I209" s="8"/>
      <c r="J209" s="8"/>
      <c r="K209" s="8"/>
      <c r="L209" s="9">
        <v>0</v>
      </c>
      <c r="M209" s="17">
        <v>2295.1</v>
      </c>
      <c r="N209" s="17">
        <v>2079.1</v>
      </c>
      <c r="O209" s="17">
        <v>1838.598</v>
      </c>
      <c r="P209" s="17">
        <f t="shared" si="6"/>
        <v>88.432398634024338</v>
      </c>
      <c r="Q209" s="17">
        <f t="shared" si="7"/>
        <v>80.109711995120037</v>
      </c>
    </row>
    <row r="210" spans="1:17" ht="51" outlineLevel="3" x14ac:dyDescent="0.25">
      <c r="A210" s="7" t="s">
        <v>386</v>
      </c>
      <c r="B210" s="8" t="s">
        <v>13</v>
      </c>
      <c r="C210" s="8" t="s">
        <v>14</v>
      </c>
      <c r="D210" s="8" t="s">
        <v>387</v>
      </c>
      <c r="E210" s="8" t="s">
        <v>13</v>
      </c>
      <c r="F210" s="8" t="s">
        <v>13</v>
      </c>
      <c r="G210" s="8"/>
      <c r="H210" s="8"/>
      <c r="I210" s="8"/>
      <c r="J210" s="8"/>
      <c r="K210" s="8"/>
      <c r="L210" s="9">
        <v>0</v>
      </c>
      <c r="M210" s="17">
        <v>1628.8</v>
      </c>
      <c r="N210" s="17">
        <v>1422</v>
      </c>
      <c r="O210" s="17">
        <v>1422</v>
      </c>
      <c r="P210" s="17">
        <f t="shared" si="6"/>
        <v>100</v>
      </c>
      <c r="Q210" s="17">
        <f t="shared" si="7"/>
        <v>87.303536345776038</v>
      </c>
    </row>
    <row r="211" spans="1:17" ht="63.75" outlineLevel="3" x14ac:dyDescent="0.25">
      <c r="A211" s="7" t="s">
        <v>388</v>
      </c>
      <c r="B211" s="8" t="s">
        <v>13</v>
      </c>
      <c r="C211" s="8" t="s">
        <v>14</v>
      </c>
      <c r="D211" s="8" t="s">
        <v>389</v>
      </c>
      <c r="E211" s="8" t="s">
        <v>13</v>
      </c>
      <c r="F211" s="8" t="s">
        <v>13</v>
      </c>
      <c r="G211" s="8"/>
      <c r="H211" s="8"/>
      <c r="I211" s="8"/>
      <c r="J211" s="8"/>
      <c r="K211" s="8"/>
      <c r="L211" s="9">
        <v>0</v>
      </c>
      <c r="M211" s="17">
        <v>38.200000000000003</v>
      </c>
      <c r="N211" s="17">
        <v>29</v>
      </c>
      <c r="O211" s="17">
        <v>0</v>
      </c>
      <c r="P211" s="17">
        <f t="shared" si="6"/>
        <v>0</v>
      </c>
      <c r="Q211" s="17">
        <f t="shared" si="7"/>
        <v>0</v>
      </c>
    </row>
    <row r="212" spans="1:17" ht="102" outlineLevel="3" x14ac:dyDescent="0.25">
      <c r="A212" s="7" t="s">
        <v>390</v>
      </c>
      <c r="B212" s="8" t="s">
        <v>13</v>
      </c>
      <c r="C212" s="8" t="s">
        <v>14</v>
      </c>
      <c r="D212" s="8" t="s">
        <v>391</v>
      </c>
      <c r="E212" s="8" t="s">
        <v>13</v>
      </c>
      <c r="F212" s="8" t="s">
        <v>13</v>
      </c>
      <c r="G212" s="8"/>
      <c r="H212" s="8"/>
      <c r="I212" s="8"/>
      <c r="J212" s="8"/>
      <c r="K212" s="8"/>
      <c r="L212" s="9">
        <v>0</v>
      </c>
      <c r="M212" s="17">
        <v>628.1</v>
      </c>
      <c r="N212" s="17">
        <v>628.1</v>
      </c>
      <c r="O212" s="17">
        <v>416.59800000000001</v>
      </c>
      <c r="P212" s="17">
        <f t="shared" si="6"/>
        <v>66.326699570132135</v>
      </c>
      <c r="Q212" s="17">
        <f t="shared" si="7"/>
        <v>66.326699570132135</v>
      </c>
    </row>
    <row r="213" spans="1:17" outlineLevel="1" x14ac:dyDescent="0.25">
      <c r="A213" s="7" t="s">
        <v>392</v>
      </c>
      <c r="B213" s="8" t="s">
        <v>13</v>
      </c>
      <c r="C213" s="8" t="s">
        <v>14</v>
      </c>
      <c r="D213" s="8" t="s">
        <v>393</v>
      </c>
      <c r="E213" s="8" t="s">
        <v>13</v>
      </c>
      <c r="F213" s="8" t="s">
        <v>13</v>
      </c>
      <c r="G213" s="8"/>
      <c r="H213" s="8"/>
      <c r="I213" s="8"/>
      <c r="J213" s="8"/>
      <c r="K213" s="8"/>
      <c r="L213" s="9">
        <v>0</v>
      </c>
      <c r="M213" s="17">
        <v>4842.3389999999999</v>
      </c>
      <c r="N213" s="17">
        <v>4068.1504199999999</v>
      </c>
      <c r="O213" s="17">
        <v>4068.1504199999999</v>
      </c>
      <c r="P213" s="17">
        <f t="shared" si="6"/>
        <v>100</v>
      </c>
      <c r="Q213" s="17">
        <f t="shared" si="7"/>
        <v>84.012094568348061</v>
      </c>
    </row>
    <row r="214" spans="1:17" ht="25.5" outlineLevel="2" x14ac:dyDescent="0.25">
      <c r="A214" s="7" t="s">
        <v>394</v>
      </c>
      <c r="B214" s="8" t="s">
        <v>13</v>
      </c>
      <c r="C214" s="8" t="s">
        <v>14</v>
      </c>
      <c r="D214" s="8" t="s">
        <v>395</v>
      </c>
      <c r="E214" s="8" t="s">
        <v>13</v>
      </c>
      <c r="F214" s="8" t="s">
        <v>13</v>
      </c>
      <c r="G214" s="8"/>
      <c r="H214" s="8"/>
      <c r="I214" s="8"/>
      <c r="J214" s="8"/>
      <c r="K214" s="8"/>
      <c r="L214" s="9">
        <v>0</v>
      </c>
      <c r="M214" s="17">
        <v>4842.3389999999999</v>
      </c>
      <c r="N214" s="17">
        <v>4068.1504199999999</v>
      </c>
      <c r="O214" s="17">
        <v>4068.1504199999999</v>
      </c>
      <c r="P214" s="17">
        <f t="shared" si="6"/>
        <v>100</v>
      </c>
      <c r="Q214" s="17">
        <f t="shared" si="7"/>
        <v>84.012094568348061</v>
      </c>
    </row>
    <row r="215" spans="1:17" ht="25.5" outlineLevel="3" x14ac:dyDescent="0.25">
      <c r="A215" s="7" t="s">
        <v>396</v>
      </c>
      <c r="B215" s="8" t="s">
        <v>13</v>
      </c>
      <c r="C215" s="8" t="s">
        <v>14</v>
      </c>
      <c r="D215" s="8" t="s">
        <v>397</v>
      </c>
      <c r="E215" s="8" t="s">
        <v>13</v>
      </c>
      <c r="F215" s="8" t="s">
        <v>13</v>
      </c>
      <c r="G215" s="8"/>
      <c r="H215" s="8"/>
      <c r="I215" s="8"/>
      <c r="J215" s="8"/>
      <c r="K215" s="8"/>
      <c r="L215" s="9">
        <v>0</v>
      </c>
      <c r="M215" s="17">
        <v>2328.9</v>
      </c>
      <c r="N215" s="17">
        <v>1897.4</v>
      </c>
      <c r="O215" s="17">
        <v>1897.4</v>
      </c>
      <c r="P215" s="17">
        <f t="shared" si="6"/>
        <v>100</v>
      </c>
      <c r="Q215" s="17">
        <f t="shared" si="7"/>
        <v>81.471939542273176</v>
      </c>
    </row>
    <row r="216" spans="1:17" ht="51" outlineLevel="3" x14ac:dyDescent="0.25">
      <c r="A216" s="7" t="s">
        <v>398</v>
      </c>
      <c r="B216" s="8" t="s">
        <v>13</v>
      </c>
      <c r="C216" s="8" t="s">
        <v>14</v>
      </c>
      <c r="D216" s="8" t="s">
        <v>399</v>
      </c>
      <c r="E216" s="8" t="s">
        <v>13</v>
      </c>
      <c r="F216" s="8" t="s">
        <v>13</v>
      </c>
      <c r="G216" s="8"/>
      <c r="H216" s="8"/>
      <c r="I216" s="8"/>
      <c r="J216" s="8"/>
      <c r="K216" s="8"/>
      <c r="L216" s="9">
        <v>0</v>
      </c>
      <c r="M216" s="17">
        <v>1598.4</v>
      </c>
      <c r="N216" s="17">
        <v>1302.2145499999999</v>
      </c>
      <c r="O216" s="17">
        <v>1302.2145499999999</v>
      </c>
      <c r="P216" s="17">
        <f t="shared" si="6"/>
        <v>100</v>
      </c>
      <c r="Q216" s="17">
        <f t="shared" si="7"/>
        <v>81.469879254254238</v>
      </c>
    </row>
    <row r="217" spans="1:17" ht="25.5" outlineLevel="3" x14ac:dyDescent="0.25">
      <c r="A217" s="7" t="s">
        <v>400</v>
      </c>
      <c r="B217" s="8" t="s">
        <v>13</v>
      </c>
      <c r="C217" s="8" t="s">
        <v>14</v>
      </c>
      <c r="D217" s="8" t="s">
        <v>401</v>
      </c>
      <c r="E217" s="8" t="s">
        <v>13</v>
      </c>
      <c r="F217" s="8" t="s">
        <v>13</v>
      </c>
      <c r="G217" s="8"/>
      <c r="H217" s="8"/>
      <c r="I217" s="8"/>
      <c r="J217" s="8"/>
      <c r="K217" s="8"/>
      <c r="L217" s="9">
        <v>0</v>
      </c>
      <c r="M217" s="17">
        <v>735.03899999999999</v>
      </c>
      <c r="N217" s="17">
        <v>734.14116999999999</v>
      </c>
      <c r="O217" s="17">
        <v>734.14116999999999</v>
      </c>
      <c r="P217" s="17">
        <f t="shared" si="6"/>
        <v>100</v>
      </c>
      <c r="Q217" s="17">
        <f t="shared" si="7"/>
        <v>99.877852739786604</v>
      </c>
    </row>
    <row r="218" spans="1:17" ht="28.5" customHeight="1" outlineLevel="3" x14ac:dyDescent="0.25">
      <c r="A218" s="7" t="s">
        <v>402</v>
      </c>
      <c r="B218" s="8" t="s">
        <v>13</v>
      </c>
      <c r="C218" s="8" t="s">
        <v>14</v>
      </c>
      <c r="D218" s="8" t="s">
        <v>403</v>
      </c>
      <c r="E218" s="8" t="s">
        <v>13</v>
      </c>
      <c r="F218" s="8" t="s">
        <v>13</v>
      </c>
      <c r="G218" s="8"/>
      <c r="H218" s="8"/>
      <c r="I218" s="8"/>
      <c r="J218" s="8"/>
      <c r="K218" s="8"/>
      <c r="L218" s="9">
        <v>0</v>
      </c>
      <c r="M218" s="17">
        <v>180</v>
      </c>
      <c r="N218" s="17">
        <v>134.3947</v>
      </c>
      <c r="O218" s="17">
        <v>134.3947</v>
      </c>
      <c r="P218" s="17">
        <f t="shared" si="6"/>
        <v>100</v>
      </c>
      <c r="Q218" s="17">
        <f t="shared" si="7"/>
        <v>74.663722222222219</v>
      </c>
    </row>
    <row r="219" spans="1:17" s="24" customFormat="1" ht="33" customHeight="1" x14ac:dyDescent="0.25">
      <c r="A219" s="25" t="s">
        <v>404</v>
      </c>
      <c r="B219" s="26" t="s">
        <v>13</v>
      </c>
      <c r="C219" s="26" t="s">
        <v>14</v>
      </c>
      <c r="D219" s="26" t="s">
        <v>405</v>
      </c>
      <c r="E219" s="26" t="s">
        <v>13</v>
      </c>
      <c r="F219" s="26" t="s">
        <v>13</v>
      </c>
      <c r="G219" s="26"/>
      <c r="H219" s="26"/>
      <c r="I219" s="26"/>
      <c r="J219" s="26"/>
      <c r="K219" s="26"/>
      <c r="L219" s="27">
        <v>0</v>
      </c>
      <c r="M219" s="28">
        <v>311049.16418999998</v>
      </c>
      <c r="N219" s="28">
        <v>218498.87281</v>
      </c>
      <c r="O219" s="28">
        <v>218498.87281</v>
      </c>
      <c r="P219" s="28">
        <f t="shared" si="6"/>
        <v>100</v>
      </c>
      <c r="Q219" s="28">
        <f t="shared" si="7"/>
        <v>70.245767539350496</v>
      </c>
    </row>
    <row r="220" spans="1:17" ht="25.5" outlineLevel="1" x14ac:dyDescent="0.25">
      <c r="A220" s="7" t="s">
        <v>406</v>
      </c>
      <c r="B220" s="8" t="s">
        <v>13</v>
      </c>
      <c r="C220" s="8" t="s">
        <v>14</v>
      </c>
      <c r="D220" s="8" t="s">
        <v>407</v>
      </c>
      <c r="E220" s="8" t="s">
        <v>13</v>
      </c>
      <c r="F220" s="8" t="s">
        <v>13</v>
      </c>
      <c r="G220" s="8"/>
      <c r="H220" s="8"/>
      <c r="I220" s="8"/>
      <c r="J220" s="8"/>
      <c r="K220" s="8"/>
      <c r="L220" s="9">
        <v>0</v>
      </c>
      <c r="M220" s="17">
        <v>99680.247690000004</v>
      </c>
      <c r="N220" s="17">
        <v>71629.745609999998</v>
      </c>
      <c r="O220" s="17">
        <v>71629.745609999998</v>
      </c>
      <c r="P220" s="17">
        <f t="shared" si="6"/>
        <v>100</v>
      </c>
      <c r="Q220" s="17">
        <f t="shared" si="7"/>
        <v>71.859518079012503</v>
      </c>
    </row>
    <row r="221" spans="1:17" ht="25.5" outlineLevel="2" x14ac:dyDescent="0.25">
      <c r="A221" s="7" t="s">
        <v>408</v>
      </c>
      <c r="B221" s="8" t="s">
        <v>13</v>
      </c>
      <c r="C221" s="8" t="s">
        <v>14</v>
      </c>
      <c r="D221" s="8" t="s">
        <v>409</v>
      </c>
      <c r="E221" s="8" t="s">
        <v>13</v>
      </c>
      <c r="F221" s="8" t="s">
        <v>13</v>
      </c>
      <c r="G221" s="8"/>
      <c r="H221" s="8"/>
      <c r="I221" s="8"/>
      <c r="J221" s="8"/>
      <c r="K221" s="8"/>
      <c r="L221" s="9">
        <v>0</v>
      </c>
      <c r="M221" s="17">
        <v>99680.247690000004</v>
      </c>
      <c r="N221" s="17">
        <v>71629.745609999998</v>
      </c>
      <c r="O221" s="17">
        <v>71629.745609999998</v>
      </c>
      <c r="P221" s="17">
        <f t="shared" si="6"/>
        <v>100</v>
      </c>
      <c r="Q221" s="17">
        <f t="shared" si="7"/>
        <v>71.859518079012503</v>
      </c>
    </row>
    <row r="222" spans="1:17" ht="51" outlineLevel="3" x14ac:dyDescent="0.25">
      <c r="A222" s="7" t="s">
        <v>126</v>
      </c>
      <c r="B222" s="8" t="s">
        <v>13</v>
      </c>
      <c r="C222" s="8" t="s">
        <v>14</v>
      </c>
      <c r="D222" s="8" t="s">
        <v>410</v>
      </c>
      <c r="E222" s="8" t="s">
        <v>13</v>
      </c>
      <c r="F222" s="8" t="s">
        <v>13</v>
      </c>
      <c r="G222" s="8"/>
      <c r="H222" s="8"/>
      <c r="I222" s="8"/>
      <c r="J222" s="8"/>
      <c r="K222" s="8"/>
      <c r="L222" s="9">
        <v>0</v>
      </c>
      <c r="M222" s="17">
        <v>1500</v>
      </c>
      <c r="N222" s="17">
        <v>1130.94561</v>
      </c>
      <c r="O222" s="17">
        <v>1130.94561</v>
      </c>
      <c r="P222" s="17">
        <f t="shared" si="6"/>
        <v>100</v>
      </c>
      <c r="Q222" s="17">
        <f t="shared" si="7"/>
        <v>75.396373999999994</v>
      </c>
    </row>
    <row r="223" spans="1:17" ht="51" outlineLevel="3" x14ac:dyDescent="0.25">
      <c r="A223" s="7" t="s">
        <v>312</v>
      </c>
      <c r="B223" s="8" t="s">
        <v>13</v>
      </c>
      <c r="C223" s="8" t="s">
        <v>14</v>
      </c>
      <c r="D223" s="8" t="s">
        <v>411</v>
      </c>
      <c r="E223" s="8" t="s">
        <v>13</v>
      </c>
      <c r="F223" s="8" t="s">
        <v>13</v>
      </c>
      <c r="G223" s="8"/>
      <c r="H223" s="8"/>
      <c r="I223" s="8"/>
      <c r="J223" s="8"/>
      <c r="K223" s="8"/>
      <c r="L223" s="9">
        <v>0</v>
      </c>
      <c r="M223" s="17">
        <v>2654.8</v>
      </c>
      <c r="N223" s="17">
        <v>1978.7</v>
      </c>
      <c r="O223" s="17">
        <v>1978.7</v>
      </c>
      <c r="P223" s="17">
        <f t="shared" si="6"/>
        <v>100</v>
      </c>
      <c r="Q223" s="17">
        <f t="shared" si="7"/>
        <v>74.532921500678015</v>
      </c>
    </row>
    <row r="224" spans="1:17" ht="63.75" outlineLevel="3" x14ac:dyDescent="0.25">
      <c r="A224" s="7" t="s">
        <v>322</v>
      </c>
      <c r="B224" s="8" t="s">
        <v>13</v>
      </c>
      <c r="C224" s="8" t="s">
        <v>14</v>
      </c>
      <c r="D224" s="8" t="s">
        <v>412</v>
      </c>
      <c r="E224" s="8" t="s">
        <v>13</v>
      </c>
      <c r="F224" s="8" t="s">
        <v>13</v>
      </c>
      <c r="G224" s="8"/>
      <c r="H224" s="8"/>
      <c r="I224" s="8"/>
      <c r="J224" s="8"/>
      <c r="K224" s="8"/>
      <c r="L224" s="9">
        <v>0</v>
      </c>
      <c r="M224" s="17">
        <v>139.80000000000001</v>
      </c>
      <c r="N224" s="17">
        <v>104.2</v>
      </c>
      <c r="O224" s="17">
        <v>104.2</v>
      </c>
      <c r="P224" s="17">
        <f t="shared" si="6"/>
        <v>100</v>
      </c>
      <c r="Q224" s="17">
        <f t="shared" si="7"/>
        <v>74.535050071530748</v>
      </c>
    </row>
    <row r="225" spans="1:17" ht="51" outlineLevel="3" x14ac:dyDescent="0.25">
      <c r="A225" s="7" t="s">
        <v>328</v>
      </c>
      <c r="B225" s="8" t="s">
        <v>13</v>
      </c>
      <c r="C225" s="8" t="s">
        <v>14</v>
      </c>
      <c r="D225" s="8" t="s">
        <v>413</v>
      </c>
      <c r="E225" s="8" t="s">
        <v>13</v>
      </c>
      <c r="F225" s="8" t="s">
        <v>13</v>
      </c>
      <c r="G225" s="8"/>
      <c r="H225" s="8"/>
      <c r="I225" s="8"/>
      <c r="J225" s="8"/>
      <c r="K225" s="8"/>
      <c r="L225" s="9">
        <v>0</v>
      </c>
      <c r="M225" s="17">
        <v>95241.647689999998</v>
      </c>
      <c r="N225" s="17">
        <v>68335.899999999994</v>
      </c>
      <c r="O225" s="17">
        <v>68335.899999999994</v>
      </c>
      <c r="P225" s="17">
        <f t="shared" si="6"/>
        <v>100</v>
      </c>
      <c r="Q225" s="17">
        <f t="shared" si="7"/>
        <v>71.750018670849812</v>
      </c>
    </row>
    <row r="226" spans="1:17" ht="38.25" outlineLevel="3" x14ac:dyDescent="0.25">
      <c r="A226" s="7" t="s">
        <v>334</v>
      </c>
      <c r="B226" s="8" t="s">
        <v>13</v>
      </c>
      <c r="C226" s="8" t="s">
        <v>14</v>
      </c>
      <c r="D226" s="8" t="s">
        <v>414</v>
      </c>
      <c r="E226" s="8" t="s">
        <v>13</v>
      </c>
      <c r="F226" s="8" t="s">
        <v>13</v>
      </c>
      <c r="G226" s="8"/>
      <c r="H226" s="8"/>
      <c r="I226" s="8"/>
      <c r="J226" s="8"/>
      <c r="K226" s="8"/>
      <c r="L226" s="9">
        <v>0</v>
      </c>
      <c r="M226" s="17">
        <v>144</v>
      </c>
      <c r="N226" s="17">
        <v>80</v>
      </c>
      <c r="O226" s="17">
        <v>80</v>
      </c>
      <c r="P226" s="17">
        <f t="shared" si="6"/>
        <v>100</v>
      </c>
      <c r="Q226" s="17">
        <f t="shared" si="7"/>
        <v>55.555555555555557</v>
      </c>
    </row>
    <row r="227" spans="1:17" ht="38.25" outlineLevel="1" x14ac:dyDescent="0.25">
      <c r="A227" s="7" t="s">
        <v>415</v>
      </c>
      <c r="B227" s="8" t="s">
        <v>13</v>
      </c>
      <c r="C227" s="8" t="s">
        <v>14</v>
      </c>
      <c r="D227" s="8" t="s">
        <v>416</v>
      </c>
      <c r="E227" s="8" t="s">
        <v>13</v>
      </c>
      <c r="F227" s="8" t="s">
        <v>13</v>
      </c>
      <c r="G227" s="8"/>
      <c r="H227" s="8"/>
      <c r="I227" s="8"/>
      <c r="J227" s="8"/>
      <c r="K227" s="8"/>
      <c r="L227" s="9">
        <v>0</v>
      </c>
      <c r="M227" s="17">
        <v>67795.625119999997</v>
      </c>
      <c r="N227" s="17">
        <v>49140.512540000003</v>
      </c>
      <c r="O227" s="17">
        <v>49140.512540000003</v>
      </c>
      <c r="P227" s="17">
        <f t="shared" si="6"/>
        <v>100</v>
      </c>
      <c r="Q227" s="17">
        <f t="shared" si="7"/>
        <v>72.483309141290505</v>
      </c>
    </row>
    <row r="228" spans="1:17" ht="25.5" outlineLevel="2" x14ac:dyDescent="0.25">
      <c r="A228" s="7" t="s">
        <v>417</v>
      </c>
      <c r="B228" s="8" t="s">
        <v>13</v>
      </c>
      <c r="C228" s="8" t="s">
        <v>14</v>
      </c>
      <c r="D228" s="8" t="s">
        <v>418</v>
      </c>
      <c r="E228" s="8" t="s">
        <v>13</v>
      </c>
      <c r="F228" s="8" t="s">
        <v>13</v>
      </c>
      <c r="G228" s="8"/>
      <c r="H228" s="8"/>
      <c r="I228" s="8"/>
      <c r="J228" s="8"/>
      <c r="K228" s="8"/>
      <c r="L228" s="9">
        <v>0</v>
      </c>
      <c r="M228" s="17">
        <v>67795.625119999997</v>
      </c>
      <c r="N228" s="17">
        <v>49140.512540000003</v>
      </c>
      <c r="O228" s="17">
        <v>49140.512540000003</v>
      </c>
      <c r="P228" s="17">
        <f t="shared" si="6"/>
        <v>100</v>
      </c>
      <c r="Q228" s="17">
        <f t="shared" si="7"/>
        <v>72.483309141290505</v>
      </c>
    </row>
    <row r="229" spans="1:17" ht="51" outlineLevel="3" x14ac:dyDescent="0.25">
      <c r="A229" s="7" t="s">
        <v>126</v>
      </c>
      <c r="B229" s="8" t="s">
        <v>13</v>
      </c>
      <c r="C229" s="8" t="s">
        <v>14</v>
      </c>
      <c r="D229" s="8" t="s">
        <v>419</v>
      </c>
      <c r="E229" s="8" t="s">
        <v>13</v>
      </c>
      <c r="F229" s="8" t="s">
        <v>13</v>
      </c>
      <c r="G229" s="8"/>
      <c r="H229" s="8"/>
      <c r="I229" s="8"/>
      <c r="J229" s="8"/>
      <c r="K229" s="8"/>
      <c r="L229" s="9">
        <v>0</v>
      </c>
      <c r="M229" s="17">
        <v>950</v>
      </c>
      <c r="N229" s="17">
        <v>911</v>
      </c>
      <c r="O229" s="17">
        <v>911</v>
      </c>
      <c r="P229" s="17">
        <f t="shared" si="6"/>
        <v>100</v>
      </c>
      <c r="Q229" s="17">
        <f t="shared" si="7"/>
        <v>95.89473684210526</v>
      </c>
    </row>
    <row r="230" spans="1:17" ht="51" outlineLevel="3" x14ac:dyDescent="0.25">
      <c r="A230" s="7" t="s">
        <v>312</v>
      </c>
      <c r="B230" s="8" t="s">
        <v>13</v>
      </c>
      <c r="C230" s="8" t="s">
        <v>14</v>
      </c>
      <c r="D230" s="8" t="s">
        <v>420</v>
      </c>
      <c r="E230" s="8" t="s">
        <v>13</v>
      </c>
      <c r="F230" s="8" t="s">
        <v>13</v>
      </c>
      <c r="G230" s="8"/>
      <c r="H230" s="8"/>
      <c r="I230" s="8"/>
      <c r="J230" s="8"/>
      <c r="K230" s="8"/>
      <c r="L230" s="9">
        <v>0</v>
      </c>
      <c r="M230" s="17">
        <v>456.5</v>
      </c>
      <c r="N230" s="17">
        <v>342.5</v>
      </c>
      <c r="O230" s="17">
        <v>342.5</v>
      </c>
      <c r="P230" s="17">
        <f t="shared" si="6"/>
        <v>100</v>
      </c>
      <c r="Q230" s="17">
        <f t="shared" si="7"/>
        <v>75.027382256297912</v>
      </c>
    </row>
    <row r="231" spans="1:17" ht="25.5" outlineLevel="3" x14ac:dyDescent="0.25">
      <c r="A231" s="7" t="s">
        <v>421</v>
      </c>
      <c r="B231" s="8" t="s">
        <v>13</v>
      </c>
      <c r="C231" s="8" t="s">
        <v>14</v>
      </c>
      <c r="D231" s="8" t="s">
        <v>422</v>
      </c>
      <c r="E231" s="8" t="s">
        <v>13</v>
      </c>
      <c r="F231" s="8" t="s">
        <v>13</v>
      </c>
      <c r="G231" s="8"/>
      <c r="H231" s="8"/>
      <c r="I231" s="8"/>
      <c r="J231" s="8"/>
      <c r="K231" s="8"/>
      <c r="L231" s="9">
        <v>0</v>
      </c>
      <c r="M231" s="17">
        <v>500</v>
      </c>
      <c r="N231" s="17">
        <v>500</v>
      </c>
      <c r="O231" s="17">
        <v>500</v>
      </c>
      <c r="P231" s="17">
        <f t="shared" si="6"/>
        <v>100</v>
      </c>
      <c r="Q231" s="17">
        <f t="shared" si="7"/>
        <v>100</v>
      </c>
    </row>
    <row r="232" spans="1:17" ht="25.5" outlineLevel="3" x14ac:dyDescent="0.25">
      <c r="A232" s="7" t="s">
        <v>423</v>
      </c>
      <c r="B232" s="8" t="s">
        <v>13</v>
      </c>
      <c r="C232" s="8" t="s">
        <v>14</v>
      </c>
      <c r="D232" s="8" t="s">
        <v>424</v>
      </c>
      <c r="E232" s="8" t="s">
        <v>13</v>
      </c>
      <c r="F232" s="8" t="s">
        <v>13</v>
      </c>
      <c r="G232" s="8"/>
      <c r="H232" s="8"/>
      <c r="I232" s="8"/>
      <c r="J232" s="8"/>
      <c r="K232" s="8"/>
      <c r="L232" s="9">
        <v>0</v>
      </c>
      <c r="M232" s="17">
        <v>46.012540000000001</v>
      </c>
      <c r="N232" s="17">
        <v>46.012540000000001</v>
      </c>
      <c r="O232" s="17">
        <v>46.012540000000001</v>
      </c>
      <c r="P232" s="17">
        <f t="shared" si="6"/>
        <v>100</v>
      </c>
      <c r="Q232" s="17">
        <f t="shared" si="7"/>
        <v>100</v>
      </c>
    </row>
    <row r="233" spans="1:17" ht="63.75" outlineLevel="3" x14ac:dyDescent="0.25">
      <c r="A233" s="7" t="s">
        <v>322</v>
      </c>
      <c r="B233" s="8" t="s">
        <v>13</v>
      </c>
      <c r="C233" s="8" t="s">
        <v>14</v>
      </c>
      <c r="D233" s="8" t="s">
        <v>425</v>
      </c>
      <c r="E233" s="8" t="s">
        <v>13</v>
      </c>
      <c r="F233" s="8" t="s">
        <v>13</v>
      </c>
      <c r="G233" s="8"/>
      <c r="H233" s="8"/>
      <c r="I233" s="8"/>
      <c r="J233" s="8"/>
      <c r="K233" s="8"/>
      <c r="L233" s="9">
        <v>0</v>
      </c>
      <c r="M233" s="17">
        <v>24.1</v>
      </c>
      <c r="N233" s="17">
        <v>18.399999999999999</v>
      </c>
      <c r="O233" s="17">
        <v>18.399999999999999</v>
      </c>
      <c r="P233" s="17">
        <f t="shared" si="6"/>
        <v>100</v>
      </c>
      <c r="Q233" s="17">
        <f t="shared" si="7"/>
        <v>76.348547717842308</v>
      </c>
    </row>
    <row r="234" spans="1:17" ht="51" outlineLevel="3" x14ac:dyDescent="0.25">
      <c r="A234" s="7" t="s">
        <v>426</v>
      </c>
      <c r="B234" s="8" t="s">
        <v>13</v>
      </c>
      <c r="C234" s="8" t="s">
        <v>14</v>
      </c>
      <c r="D234" s="8" t="s">
        <v>427</v>
      </c>
      <c r="E234" s="8" t="s">
        <v>13</v>
      </c>
      <c r="F234" s="8" t="s">
        <v>13</v>
      </c>
      <c r="G234" s="8"/>
      <c r="H234" s="8"/>
      <c r="I234" s="8"/>
      <c r="J234" s="8"/>
      <c r="K234" s="8"/>
      <c r="L234" s="9">
        <v>0</v>
      </c>
      <c r="M234" s="17">
        <v>65819.012579999995</v>
      </c>
      <c r="N234" s="17">
        <v>47322.6</v>
      </c>
      <c r="O234" s="17">
        <v>47322.6</v>
      </c>
      <c r="P234" s="17">
        <f t="shared" si="6"/>
        <v>100</v>
      </c>
      <c r="Q234" s="17">
        <f t="shared" si="7"/>
        <v>71.898070397943982</v>
      </c>
    </row>
    <row r="235" spans="1:17" ht="25.5" outlineLevel="1" x14ac:dyDescent="0.25">
      <c r="A235" s="7" t="s">
        <v>428</v>
      </c>
      <c r="B235" s="8" t="s">
        <v>13</v>
      </c>
      <c r="C235" s="8" t="s">
        <v>14</v>
      </c>
      <c r="D235" s="8" t="s">
        <v>429</v>
      </c>
      <c r="E235" s="8" t="s">
        <v>13</v>
      </c>
      <c r="F235" s="8" t="s">
        <v>13</v>
      </c>
      <c r="G235" s="8"/>
      <c r="H235" s="8"/>
      <c r="I235" s="8"/>
      <c r="J235" s="8"/>
      <c r="K235" s="8"/>
      <c r="L235" s="9">
        <v>0</v>
      </c>
      <c r="M235" s="17">
        <v>112626.07137999999</v>
      </c>
      <c r="N235" s="17">
        <v>75486.9476</v>
      </c>
      <c r="O235" s="17">
        <v>75486.9476</v>
      </c>
      <c r="P235" s="17">
        <f t="shared" si="6"/>
        <v>100</v>
      </c>
      <c r="Q235" s="17">
        <f t="shared" si="7"/>
        <v>67.024399124521779</v>
      </c>
    </row>
    <row r="236" spans="1:17" ht="38.25" outlineLevel="2" x14ac:dyDescent="0.25">
      <c r="A236" s="7" t="s">
        <v>430</v>
      </c>
      <c r="B236" s="8" t="s">
        <v>13</v>
      </c>
      <c r="C236" s="8" t="s">
        <v>14</v>
      </c>
      <c r="D236" s="8" t="s">
        <v>431</v>
      </c>
      <c r="E236" s="8" t="s">
        <v>13</v>
      </c>
      <c r="F236" s="8" t="s">
        <v>13</v>
      </c>
      <c r="G236" s="8"/>
      <c r="H236" s="8"/>
      <c r="I236" s="8"/>
      <c r="J236" s="8"/>
      <c r="K236" s="8"/>
      <c r="L236" s="9">
        <v>0</v>
      </c>
      <c r="M236" s="17">
        <v>112626.07137999999</v>
      </c>
      <c r="N236" s="17">
        <v>75486.9476</v>
      </c>
      <c r="O236" s="17">
        <v>75486.9476</v>
      </c>
      <c r="P236" s="17">
        <f t="shared" si="6"/>
        <v>100</v>
      </c>
      <c r="Q236" s="17">
        <f t="shared" si="7"/>
        <v>67.024399124521779</v>
      </c>
    </row>
    <row r="237" spans="1:17" ht="51" outlineLevel="3" x14ac:dyDescent="0.25">
      <c r="A237" s="7" t="s">
        <v>126</v>
      </c>
      <c r="B237" s="8" t="s">
        <v>13</v>
      </c>
      <c r="C237" s="8" t="s">
        <v>14</v>
      </c>
      <c r="D237" s="8" t="s">
        <v>432</v>
      </c>
      <c r="E237" s="8" t="s">
        <v>13</v>
      </c>
      <c r="F237" s="8" t="s">
        <v>13</v>
      </c>
      <c r="G237" s="8"/>
      <c r="H237" s="8"/>
      <c r="I237" s="8"/>
      <c r="J237" s="8"/>
      <c r="K237" s="8"/>
      <c r="L237" s="9">
        <v>0</v>
      </c>
      <c r="M237" s="17">
        <v>1400</v>
      </c>
      <c r="N237" s="17">
        <v>1092.47622</v>
      </c>
      <c r="O237" s="17">
        <v>1092.47622</v>
      </c>
      <c r="P237" s="17">
        <f t="shared" si="6"/>
        <v>100</v>
      </c>
      <c r="Q237" s="17">
        <f t="shared" si="7"/>
        <v>78.034015714285715</v>
      </c>
    </row>
    <row r="238" spans="1:17" ht="51" outlineLevel="3" x14ac:dyDescent="0.25">
      <c r="A238" s="7" t="s">
        <v>312</v>
      </c>
      <c r="B238" s="8" t="s">
        <v>13</v>
      </c>
      <c r="C238" s="8" t="s">
        <v>14</v>
      </c>
      <c r="D238" s="8" t="s">
        <v>433</v>
      </c>
      <c r="E238" s="8" t="s">
        <v>13</v>
      </c>
      <c r="F238" s="8" t="s">
        <v>13</v>
      </c>
      <c r="G238" s="8"/>
      <c r="H238" s="8"/>
      <c r="I238" s="8"/>
      <c r="J238" s="8"/>
      <c r="K238" s="8"/>
      <c r="L238" s="9">
        <v>0</v>
      </c>
      <c r="M238" s="17">
        <v>810.8</v>
      </c>
      <c r="N238" s="17">
        <v>590.5</v>
      </c>
      <c r="O238" s="17">
        <v>590.5</v>
      </c>
      <c r="P238" s="17">
        <f t="shared" si="6"/>
        <v>100</v>
      </c>
      <c r="Q238" s="17">
        <f t="shared" si="7"/>
        <v>72.829304390725213</v>
      </c>
    </row>
    <row r="239" spans="1:17" ht="63.75" outlineLevel="3" x14ac:dyDescent="0.25">
      <c r="A239" s="7" t="s">
        <v>322</v>
      </c>
      <c r="B239" s="8" t="s">
        <v>13</v>
      </c>
      <c r="C239" s="8" t="s">
        <v>14</v>
      </c>
      <c r="D239" s="8" t="s">
        <v>434</v>
      </c>
      <c r="E239" s="8" t="s">
        <v>13</v>
      </c>
      <c r="F239" s="8" t="s">
        <v>13</v>
      </c>
      <c r="G239" s="8"/>
      <c r="H239" s="8"/>
      <c r="I239" s="8"/>
      <c r="J239" s="8"/>
      <c r="K239" s="8"/>
      <c r="L239" s="9">
        <v>0</v>
      </c>
      <c r="M239" s="17">
        <v>42.7</v>
      </c>
      <c r="N239" s="17">
        <v>31.1</v>
      </c>
      <c r="O239" s="17">
        <v>31.1</v>
      </c>
      <c r="P239" s="17">
        <f t="shared" si="6"/>
        <v>100</v>
      </c>
      <c r="Q239" s="17">
        <f t="shared" si="7"/>
        <v>72.833723653395793</v>
      </c>
    </row>
    <row r="240" spans="1:17" ht="51" outlineLevel="3" x14ac:dyDescent="0.25">
      <c r="A240" s="7" t="s">
        <v>435</v>
      </c>
      <c r="B240" s="8" t="s">
        <v>13</v>
      </c>
      <c r="C240" s="8" t="s">
        <v>14</v>
      </c>
      <c r="D240" s="8" t="s">
        <v>436</v>
      </c>
      <c r="E240" s="8" t="s">
        <v>13</v>
      </c>
      <c r="F240" s="8" t="s">
        <v>13</v>
      </c>
      <c r="G240" s="8"/>
      <c r="H240" s="8"/>
      <c r="I240" s="8"/>
      <c r="J240" s="8"/>
      <c r="K240" s="8"/>
      <c r="L240" s="9">
        <v>0</v>
      </c>
      <c r="M240" s="17">
        <v>110300.57137999999</v>
      </c>
      <c r="N240" s="17">
        <v>73732.871379999997</v>
      </c>
      <c r="O240" s="17">
        <v>73732.871379999997</v>
      </c>
      <c r="P240" s="17">
        <f t="shared" si="6"/>
        <v>100</v>
      </c>
      <c r="Q240" s="17">
        <f t="shared" si="7"/>
        <v>66.847225229668624</v>
      </c>
    </row>
    <row r="241" spans="1:17" ht="38.25" outlineLevel="3" x14ac:dyDescent="0.25">
      <c r="A241" s="7" t="s">
        <v>334</v>
      </c>
      <c r="B241" s="8" t="s">
        <v>13</v>
      </c>
      <c r="C241" s="8" t="s">
        <v>14</v>
      </c>
      <c r="D241" s="8" t="s">
        <v>437</v>
      </c>
      <c r="E241" s="8" t="s">
        <v>13</v>
      </c>
      <c r="F241" s="8" t="s">
        <v>13</v>
      </c>
      <c r="G241" s="8"/>
      <c r="H241" s="8"/>
      <c r="I241" s="8"/>
      <c r="J241" s="8"/>
      <c r="K241" s="8"/>
      <c r="L241" s="9">
        <v>0</v>
      </c>
      <c r="M241" s="17">
        <v>72</v>
      </c>
      <c r="N241" s="17">
        <v>40</v>
      </c>
      <c r="O241" s="17">
        <v>40</v>
      </c>
      <c r="P241" s="17">
        <f t="shared" si="6"/>
        <v>100</v>
      </c>
      <c r="Q241" s="17">
        <f t="shared" si="7"/>
        <v>55.555555555555557</v>
      </c>
    </row>
    <row r="242" spans="1:17" ht="25.5" outlineLevel="1" x14ac:dyDescent="0.25">
      <c r="A242" s="7" t="s">
        <v>438</v>
      </c>
      <c r="B242" s="8" t="s">
        <v>13</v>
      </c>
      <c r="C242" s="8" t="s">
        <v>14</v>
      </c>
      <c r="D242" s="8" t="s">
        <v>439</v>
      </c>
      <c r="E242" s="8" t="s">
        <v>13</v>
      </c>
      <c r="F242" s="8" t="s">
        <v>13</v>
      </c>
      <c r="G242" s="8"/>
      <c r="H242" s="8"/>
      <c r="I242" s="8"/>
      <c r="J242" s="8"/>
      <c r="K242" s="8"/>
      <c r="L242" s="9">
        <v>0</v>
      </c>
      <c r="M242" s="17">
        <v>14843.6</v>
      </c>
      <c r="N242" s="17">
        <v>10446.799999999999</v>
      </c>
      <c r="O242" s="17">
        <v>10446.799999999999</v>
      </c>
      <c r="P242" s="17">
        <f t="shared" si="6"/>
        <v>100</v>
      </c>
      <c r="Q242" s="17">
        <f t="shared" si="7"/>
        <v>70.379153305128128</v>
      </c>
    </row>
    <row r="243" spans="1:17" ht="38.25" outlineLevel="2" x14ac:dyDescent="0.25">
      <c r="A243" s="7" t="s">
        <v>440</v>
      </c>
      <c r="B243" s="8" t="s">
        <v>13</v>
      </c>
      <c r="C243" s="8" t="s">
        <v>14</v>
      </c>
      <c r="D243" s="8" t="s">
        <v>441</v>
      </c>
      <c r="E243" s="8" t="s">
        <v>13</v>
      </c>
      <c r="F243" s="8" t="s">
        <v>13</v>
      </c>
      <c r="G243" s="8"/>
      <c r="H243" s="8"/>
      <c r="I243" s="8"/>
      <c r="J243" s="8"/>
      <c r="K243" s="8"/>
      <c r="L243" s="9">
        <v>0</v>
      </c>
      <c r="M243" s="17">
        <v>14843.6</v>
      </c>
      <c r="N243" s="17">
        <v>10446.799999999999</v>
      </c>
      <c r="O243" s="17">
        <v>10446.799999999999</v>
      </c>
      <c r="P243" s="17">
        <f t="shared" si="6"/>
        <v>100</v>
      </c>
      <c r="Q243" s="17">
        <f t="shared" si="7"/>
        <v>70.379153305128128</v>
      </c>
    </row>
    <row r="244" spans="1:17" ht="51" outlineLevel="3" x14ac:dyDescent="0.25">
      <c r="A244" s="7" t="s">
        <v>126</v>
      </c>
      <c r="B244" s="8" t="s">
        <v>13</v>
      </c>
      <c r="C244" s="8" t="s">
        <v>14</v>
      </c>
      <c r="D244" s="8" t="s">
        <v>442</v>
      </c>
      <c r="E244" s="8" t="s">
        <v>13</v>
      </c>
      <c r="F244" s="8" t="s">
        <v>13</v>
      </c>
      <c r="G244" s="8"/>
      <c r="H244" s="8"/>
      <c r="I244" s="8"/>
      <c r="J244" s="8"/>
      <c r="K244" s="8"/>
      <c r="L244" s="9">
        <v>0</v>
      </c>
      <c r="M244" s="17">
        <v>250</v>
      </c>
      <c r="N244" s="17">
        <v>250</v>
      </c>
      <c r="O244" s="17">
        <v>250</v>
      </c>
      <c r="P244" s="17">
        <f t="shared" si="6"/>
        <v>100</v>
      </c>
      <c r="Q244" s="17">
        <f t="shared" si="7"/>
        <v>100</v>
      </c>
    </row>
    <row r="245" spans="1:17" ht="51" outlineLevel="3" x14ac:dyDescent="0.25">
      <c r="A245" s="7" t="s">
        <v>443</v>
      </c>
      <c r="B245" s="8" t="s">
        <v>13</v>
      </c>
      <c r="C245" s="8" t="s">
        <v>14</v>
      </c>
      <c r="D245" s="8" t="s">
        <v>444</v>
      </c>
      <c r="E245" s="8" t="s">
        <v>13</v>
      </c>
      <c r="F245" s="8" t="s">
        <v>13</v>
      </c>
      <c r="G245" s="8"/>
      <c r="H245" s="8"/>
      <c r="I245" s="8"/>
      <c r="J245" s="8"/>
      <c r="K245" s="8"/>
      <c r="L245" s="9">
        <v>0</v>
      </c>
      <c r="M245" s="17">
        <v>14584.6</v>
      </c>
      <c r="N245" s="17">
        <v>10191.799999999999</v>
      </c>
      <c r="O245" s="17">
        <v>10191.799999999999</v>
      </c>
      <c r="P245" s="17">
        <f t="shared" si="6"/>
        <v>100</v>
      </c>
      <c r="Q245" s="17">
        <f t="shared" si="7"/>
        <v>69.880558945737278</v>
      </c>
    </row>
    <row r="246" spans="1:17" ht="38.25" outlineLevel="3" x14ac:dyDescent="0.25">
      <c r="A246" s="7" t="s">
        <v>334</v>
      </c>
      <c r="B246" s="8" t="s">
        <v>13</v>
      </c>
      <c r="C246" s="8" t="s">
        <v>14</v>
      </c>
      <c r="D246" s="8" t="s">
        <v>445</v>
      </c>
      <c r="E246" s="8" t="s">
        <v>13</v>
      </c>
      <c r="F246" s="8" t="s">
        <v>13</v>
      </c>
      <c r="G246" s="8"/>
      <c r="H246" s="8"/>
      <c r="I246" s="8"/>
      <c r="J246" s="8"/>
      <c r="K246" s="8"/>
      <c r="L246" s="9">
        <v>0</v>
      </c>
      <c r="M246" s="17">
        <v>9</v>
      </c>
      <c r="N246" s="17">
        <v>5</v>
      </c>
      <c r="O246" s="17">
        <v>5</v>
      </c>
      <c r="P246" s="17">
        <f t="shared" si="6"/>
        <v>100</v>
      </c>
      <c r="Q246" s="17">
        <f t="shared" si="7"/>
        <v>55.555555555555557</v>
      </c>
    </row>
    <row r="247" spans="1:17" ht="38.25" outlineLevel="1" x14ac:dyDescent="0.25">
      <c r="A247" s="7" t="s">
        <v>446</v>
      </c>
      <c r="B247" s="8" t="s">
        <v>13</v>
      </c>
      <c r="C247" s="8" t="s">
        <v>14</v>
      </c>
      <c r="D247" s="8" t="s">
        <v>447</v>
      </c>
      <c r="E247" s="8" t="s">
        <v>13</v>
      </c>
      <c r="F247" s="8" t="s">
        <v>13</v>
      </c>
      <c r="G247" s="8"/>
      <c r="H247" s="8"/>
      <c r="I247" s="8"/>
      <c r="J247" s="8"/>
      <c r="K247" s="8"/>
      <c r="L247" s="9">
        <v>0</v>
      </c>
      <c r="M247" s="17">
        <v>1256.1199999999999</v>
      </c>
      <c r="N247" s="17">
        <v>1256.1199999999999</v>
      </c>
      <c r="O247" s="17">
        <v>1256.1199999999999</v>
      </c>
      <c r="P247" s="17">
        <f t="shared" si="6"/>
        <v>100</v>
      </c>
      <c r="Q247" s="17">
        <f t="shared" si="7"/>
        <v>100</v>
      </c>
    </row>
    <row r="248" spans="1:17" ht="38.25" outlineLevel="2" x14ac:dyDescent="0.25">
      <c r="A248" s="7" t="s">
        <v>448</v>
      </c>
      <c r="B248" s="8" t="s">
        <v>13</v>
      </c>
      <c r="C248" s="8" t="s">
        <v>14</v>
      </c>
      <c r="D248" s="8" t="s">
        <v>449</v>
      </c>
      <c r="E248" s="8" t="s">
        <v>13</v>
      </c>
      <c r="F248" s="8" t="s">
        <v>13</v>
      </c>
      <c r="G248" s="8"/>
      <c r="H248" s="8"/>
      <c r="I248" s="8"/>
      <c r="J248" s="8"/>
      <c r="K248" s="8"/>
      <c r="L248" s="9">
        <v>0</v>
      </c>
      <c r="M248" s="17">
        <v>1256.1199999999999</v>
      </c>
      <c r="N248" s="17">
        <v>1256.1199999999999</v>
      </c>
      <c r="O248" s="17">
        <v>1256.1199999999999</v>
      </c>
      <c r="P248" s="17">
        <f t="shared" si="6"/>
        <v>100</v>
      </c>
      <c r="Q248" s="17">
        <f t="shared" si="7"/>
        <v>100</v>
      </c>
    </row>
    <row r="249" spans="1:17" outlineLevel="3" x14ac:dyDescent="0.25">
      <c r="A249" s="7" t="s">
        <v>20</v>
      </c>
      <c r="B249" s="8" t="s">
        <v>13</v>
      </c>
      <c r="C249" s="8" t="s">
        <v>14</v>
      </c>
      <c r="D249" s="8" t="s">
        <v>450</v>
      </c>
      <c r="E249" s="8" t="s">
        <v>13</v>
      </c>
      <c r="F249" s="8" t="s">
        <v>13</v>
      </c>
      <c r="G249" s="8"/>
      <c r="H249" s="8"/>
      <c r="I249" s="8"/>
      <c r="J249" s="8"/>
      <c r="K249" s="8"/>
      <c r="L249" s="9">
        <v>0</v>
      </c>
      <c r="M249" s="17">
        <v>1256.1199999999999</v>
      </c>
      <c r="N249" s="17">
        <v>1256.1199999999999</v>
      </c>
      <c r="O249" s="17">
        <v>1256.1199999999999</v>
      </c>
      <c r="P249" s="17">
        <f t="shared" si="6"/>
        <v>100</v>
      </c>
      <c r="Q249" s="17">
        <f t="shared" si="7"/>
        <v>100</v>
      </c>
    </row>
    <row r="250" spans="1:17" ht="51" outlineLevel="1" x14ac:dyDescent="0.25">
      <c r="A250" s="7" t="s">
        <v>451</v>
      </c>
      <c r="B250" s="8" t="s">
        <v>13</v>
      </c>
      <c r="C250" s="8" t="s">
        <v>14</v>
      </c>
      <c r="D250" s="8" t="s">
        <v>452</v>
      </c>
      <c r="E250" s="8" t="s">
        <v>13</v>
      </c>
      <c r="F250" s="8" t="s">
        <v>13</v>
      </c>
      <c r="G250" s="8"/>
      <c r="H250" s="8"/>
      <c r="I250" s="8"/>
      <c r="J250" s="8"/>
      <c r="K250" s="8"/>
      <c r="L250" s="9">
        <v>0</v>
      </c>
      <c r="M250" s="17">
        <v>14847.5</v>
      </c>
      <c r="N250" s="17">
        <v>10538.74706</v>
      </c>
      <c r="O250" s="17">
        <v>10538.74706</v>
      </c>
      <c r="P250" s="17">
        <f t="shared" si="6"/>
        <v>100</v>
      </c>
      <c r="Q250" s="17">
        <f t="shared" si="7"/>
        <v>70.979943155413366</v>
      </c>
    </row>
    <row r="251" spans="1:17" ht="38.25" outlineLevel="2" x14ac:dyDescent="0.25">
      <c r="A251" s="7" t="s">
        <v>453</v>
      </c>
      <c r="B251" s="8" t="s">
        <v>13</v>
      </c>
      <c r="C251" s="8" t="s">
        <v>14</v>
      </c>
      <c r="D251" s="8" t="s">
        <v>454</v>
      </c>
      <c r="E251" s="8" t="s">
        <v>13</v>
      </c>
      <c r="F251" s="8" t="s">
        <v>13</v>
      </c>
      <c r="G251" s="8"/>
      <c r="H251" s="8"/>
      <c r="I251" s="8"/>
      <c r="J251" s="8"/>
      <c r="K251" s="8"/>
      <c r="L251" s="9">
        <v>0</v>
      </c>
      <c r="M251" s="17">
        <v>14847.5</v>
      </c>
      <c r="N251" s="17">
        <v>10538.74706</v>
      </c>
      <c r="O251" s="17">
        <v>10538.74706</v>
      </c>
      <c r="P251" s="17">
        <f t="shared" si="6"/>
        <v>100</v>
      </c>
      <c r="Q251" s="17">
        <f t="shared" si="7"/>
        <v>70.979943155413366</v>
      </c>
    </row>
    <row r="252" spans="1:17" ht="51" outlineLevel="3" x14ac:dyDescent="0.25">
      <c r="A252" s="7" t="s">
        <v>126</v>
      </c>
      <c r="B252" s="8" t="s">
        <v>13</v>
      </c>
      <c r="C252" s="8" t="s">
        <v>14</v>
      </c>
      <c r="D252" s="8" t="s">
        <v>455</v>
      </c>
      <c r="E252" s="8" t="s">
        <v>13</v>
      </c>
      <c r="F252" s="8" t="s">
        <v>13</v>
      </c>
      <c r="G252" s="8"/>
      <c r="H252" s="8"/>
      <c r="I252" s="8"/>
      <c r="J252" s="8"/>
      <c r="K252" s="8"/>
      <c r="L252" s="9">
        <v>0</v>
      </c>
      <c r="M252" s="17">
        <v>250</v>
      </c>
      <c r="N252" s="17">
        <v>102.64706</v>
      </c>
      <c r="O252" s="17">
        <v>102.64706</v>
      </c>
      <c r="P252" s="17">
        <f t="shared" si="6"/>
        <v>100</v>
      </c>
      <c r="Q252" s="17">
        <f t="shared" si="7"/>
        <v>41.058824000000001</v>
      </c>
    </row>
    <row r="253" spans="1:17" ht="51" outlineLevel="3" x14ac:dyDescent="0.25">
      <c r="A253" s="7" t="s">
        <v>351</v>
      </c>
      <c r="B253" s="8" t="s">
        <v>13</v>
      </c>
      <c r="C253" s="8" t="s">
        <v>14</v>
      </c>
      <c r="D253" s="8" t="s">
        <v>456</v>
      </c>
      <c r="E253" s="8" t="s">
        <v>13</v>
      </c>
      <c r="F253" s="8" t="s">
        <v>13</v>
      </c>
      <c r="G253" s="8"/>
      <c r="H253" s="8"/>
      <c r="I253" s="8"/>
      <c r="J253" s="8"/>
      <c r="K253" s="8"/>
      <c r="L253" s="9">
        <v>0</v>
      </c>
      <c r="M253" s="17">
        <v>14597.5</v>
      </c>
      <c r="N253" s="17">
        <v>10436.1</v>
      </c>
      <c r="O253" s="17">
        <v>10436.1</v>
      </c>
      <c r="P253" s="17">
        <f t="shared" si="6"/>
        <v>100</v>
      </c>
      <c r="Q253" s="17">
        <f t="shared" si="7"/>
        <v>71.492378831991786</v>
      </c>
    </row>
    <row r="254" spans="1:17" s="24" customFormat="1" ht="71.25" customHeight="1" x14ac:dyDescent="0.25">
      <c r="A254" s="25" t="s">
        <v>457</v>
      </c>
      <c r="B254" s="26" t="s">
        <v>13</v>
      </c>
      <c r="C254" s="26" t="s">
        <v>14</v>
      </c>
      <c r="D254" s="26" t="s">
        <v>458</v>
      </c>
      <c r="E254" s="26" t="s">
        <v>13</v>
      </c>
      <c r="F254" s="26" t="s">
        <v>13</v>
      </c>
      <c r="G254" s="26"/>
      <c r="H254" s="26"/>
      <c r="I254" s="26"/>
      <c r="J254" s="26"/>
      <c r="K254" s="26"/>
      <c r="L254" s="27">
        <v>0</v>
      </c>
      <c r="M254" s="28">
        <v>20765.56727</v>
      </c>
      <c r="N254" s="28">
        <v>8142.8603700000003</v>
      </c>
      <c r="O254" s="28">
        <v>7891.4990500000004</v>
      </c>
      <c r="P254" s="28">
        <f t="shared" si="6"/>
        <v>96.91310781987535</v>
      </c>
      <c r="Q254" s="28">
        <f t="shared" si="7"/>
        <v>38.002809879414393</v>
      </c>
    </row>
    <row r="255" spans="1:17" ht="25.5" outlineLevel="1" x14ac:dyDescent="0.25">
      <c r="A255" s="7" t="s">
        <v>459</v>
      </c>
      <c r="B255" s="8" t="s">
        <v>13</v>
      </c>
      <c r="C255" s="8" t="s">
        <v>14</v>
      </c>
      <c r="D255" s="8" t="s">
        <v>460</v>
      </c>
      <c r="E255" s="8" t="s">
        <v>13</v>
      </c>
      <c r="F255" s="8" t="s">
        <v>13</v>
      </c>
      <c r="G255" s="8"/>
      <c r="H255" s="8"/>
      <c r="I255" s="8"/>
      <c r="J255" s="8"/>
      <c r="K255" s="8"/>
      <c r="L255" s="9">
        <v>0</v>
      </c>
      <c r="M255" s="17">
        <v>20765.56727</v>
      </c>
      <c r="N255" s="17">
        <v>8142.8603700000003</v>
      </c>
      <c r="O255" s="17">
        <v>7891.4990500000004</v>
      </c>
      <c r="P255" s="17">
        <f t="shared" si="6"/>
        <v>96.91310781987535</v>
      </c>
      <c r="Q255" s="17">
        <f t="shared" si="7"/>
        <v>38.002809879414393</v>
      </c>
    </row>
    <row r="256" spans="1:17" ht="25.5" outlineLevel="2" x14ac:dyDescent="0.25">
      <c r="A256" s="7" t="s">
        <v>461</v>
      </c>
      <c r="B256" s="8" t="s">
        <v>13</v>
      </c>
      <c r="C256" s="8" t="s">
        <v>14</v>
      </c>
      <c r="D256" s="8" t="s">
        <v>462</v>
      </c>
      <c r="E256" s="8" t="s">
        <v>13</v>
      </c>
      <c r="F256" s="8" t="s">
        <v>13</v>
      </c>
      <c r="G256" s="8"/>
      <c r="H256" s="8"/>
      <c r="I256" s="8"/>
      <c r="J256" s="8"/>
      <c r="K256" s="8"/>
      <c r="L256" s="9">
        <v>0</v>
      </c>
      <c r="M256" s="17">
        <v>10165.56727</v>
      </c>
      <c r="N256" s="17">
        <v>8095.0330400000003</v>
      </c>
      <c r="O256" s="17">
        <v>7843.6719700000003</v>
      </c>
      <c r="P256" s="17">
        <f t="shared" si="6"/>
        <v>96.89487283426827</v>
      </c>
      <c r="Q256" s="17">
        <f t="shared" si="7"/>
        <v>77.159215631259116</v>
      </c>
    </row>
    <row r="257" spans="1:17" ht="25.5" outlineLevel="3" x14ac:dyDescent="0.25">
      <c r="A257" s="7" t="s">
        <v>110</v>
      </c>
      <c r="B257" s="8" t="s">
        <v>13</v>
      </c>
      <c r="C257" s="8" t="s">
        <v>14</v>
      </c>
      <c r="D257" s="8" t="s">
        <v>463</v>
      </c>
      <c r="E257" s="8" t="s">
        <v>13</v>
      </c>
      <c r="F257" s="8" t="s">
        <v>13</v>
      </c>
      <c r="G257" s="8"/>
      <c r="H257" s="8"/>
      <c r="I257" s="8"/>
      <c r="J257" s="8"/>
      <c r="K257" s="8"/>
      <c r="L257" s="9">
        <v>0</v>
      </c>
      <c r="M257" s="17">
        <v>10165.56727</v>
      </c>
      <c r="N257" s="17">
        <v>8095.0330400000003</v>
      </c>
      <c r="O257" s="17">
        <v>7843.6719700000003</v>
      </c>
      <c r="P257" s="17">
        <f t="shared" si="6"/>
        <v>96.89487283426827</v>
      </c>
      <c r="Q257" s="17">
        <f t="shared" si="7"/>
        <v>77.159215631259116</v>
      </c>
    </row>
    <row r="258" spans="1:17" ht="25.5" outlineLevel="2" x14ac:dyDescent="0.25">
      <c r="A258" s="7" t="s">
        <v>464</v>
      </c>
      <c r="B258" s="8" t="s">
        <v>13</v>
      </c>
      <c r="C258" s="8" t="s">
        <v>14</v>
      </c>
      <c r="D258" s="8" t="s">
        <v>465</v>
      </c>
      <c r="E258" s="8" t="s">
        <v>13</v>
      </c>
      <c r="F258" s="8" t="s">
        <v>13</v>
      </c>
      <c r="G258" s="8"/>
      <c r="H258" s="8"/>
      <c r="I258" s="8"/>
      <c r="J258" s="8"/>
      <c r="K258" s="8"/>
      <c r="L258" s="9">
        <v>0</v>
      </c>
      <c r="M258" s="17">
        <v>10600</v>
      </c>
      <c r="N258" s="17">
        <v>47.827330000000003</v>
      </c>
      <c r="O258" s="17">
        <v>47.827080000000002</v>
      </c>
      <c r="P258" s="17">
        <f t="shared" si="6"/>
        <v>99.999477286313081</v>
      </c>
      <c r="Q258" s="17">
        <f t="shared" si="7"/>
        <v>0.45119886792452829</v>
      </c>
    </row>
    <row r="259" spans="1:17" ht="25.5" outlineLevel="3" x14ac:dyDescent="0.25">
      <c r="A259" s="7" t="s">
        <v>466</v>
      </c>
      <c r="B259" s="8" t="s">
        <v>13</v>
      </c>
      <c r="C259" s="8" t="s">
        <v>14</v>
      </c>
      <c r="D259" s="8" t="s">
        <v>467</v>
      </c>
      <c r="E259" s="8" t="s">
        <v>13</v>
      </c>
      <c r="F259" s="8" t="s">
        <v>13</v>
      </c>
      <c r="G259" s="8"/>
      <c r="H259" s="8"/>
      <c r="I259" s="8"/>
      <c r="J259" s="8"/>
      <c r="K259" s="8"/>
      <c r="L259" s="9">
        <v>0</v>
      </c>
      <c r="M259" s="17">
        <v>10600</v>
      </c>
      <c r="N259" s="17">
        <v>47.827330000000003</v>
      </c>
      <c r="O259" s="17">
        <v>47.827080000000002</v>
      </c>
      <c r="P259" s="17">
        <f t="shared" si="6"/>
        <v>99.999477286313081</v>
      </c>
      <c r="Q259" s="17">
        <f t="shared" si="7"/>
        <v>0.45119886792452829</v>
      </c>
    </row>
    <row r="260" spans="1:17" s="24" customFormat="1" ht="18.75" customHeight="1" x14ac:dyDescent="0.25">
      <c r="A260" s="20" t="s">
        <v>468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2">
        <v>0</v>
      </c>
      <c r="M260" s="23">
        <v>2342890.7338299998</v>
      </c>
      <c r="N260" s="23">
        <v>1586896.93606</v>
      </c>
      <c r="O260" s="23">
        <v>1560372.60253</v>
      </c>
      <c r="P260" s="28">
        <f t="shared" si="6"/>
        <v>98.328540882065383</v>
      </c>
      <c r="Q260" s="28">
        <f t="shared" si="7"/>
        <v>66.600314730820074</v>
      </c>
    </row>
    <row r="261" spans="1:17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12"/>
      <c r="N261" s="12"/>
      <c r="O261" s="12"/>
      <c r="P261" s="12"/>
      <c r="Q261" s="12"/>
    </row>
    <row r="262" spans="1:17" ht="15" customHeight="1" x14ac:dyDescent="0.25">
      <c r="A262" s="5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18"/>
      <c r="P262" s="18"/>
      <c r="Q262" s="18"/>
    </row>
  </sheetData>
  <mergeCells count="23">
    <mergeCell ref="A262:N262"/>
    <mergeCell ref="A260:K260"/>
    <mergeCell ref="O5:O6"/>
    <mergeCell ref="P5:P6"/>
    <mergeCell ref="Q5:Q6"/>
    <mergeCell ref="N5:N6"/>
    <mergeCell ref="K5:K6"/>
    <mergeCell ref="L5:L6"/>
    <mergeCell ref="M5:M6"/>
    <mergeCell ref="F5:F6"/>
    <mergeCell ref="G5:G6"/>
    <mergeCell ref="H5:H6"/>
    <mergeCell ref="I5:I6"/>
    <mergeCell ref="J5:J6"/>
    <mergeCell ref="A5:A6"/>
    <mergeCell ref="B5:B6"/>
    <mergeCell ref="C5:C6"/>
    <mergeCell ref="D5:D6"/>
    <mergeCell ref="E5:E6"/>
    <mergeCell ref="A1:M1"/>
    <mergeCell ref="A2:Q2"/>
    <mergeCell ref="A3:Q3"/>
    <mergeCell ref="A4:Q4"/>
  </mergeCells>
  <pageMargins left="0.78740157480314965" right="0.39370078740157483" top="0.39370078740157483" bottom="0.39370078740157483" header="0.39370078740157483" footer="0.39370078740157483"/>
  <pageSetup paperSize="9" scale="6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DF0FBB527D704A4580A7A553667BEA&lt;/Code&gt;&#10;  &lt;ObjectCode&gt;SQUERY_ANAL_ISP_BUDG&lt;/ObjectCode&gt;&#10;  &lt;DocName&gt;Аналитический отчет по исполнению бюджета с произвольной группировкой&lt;/DocName&gt;&#10;  &lt;VariantName&gt;Муниципальные программы&lt;/VariantName&gt;&#10;  &lt;VariantLink&gt;16726653&lt;/VariantLink&gt;&#10;  &lt;ReportLink&gt;325652&lt;/ReportLink&gt;&#10;  &lt;Note&gt;01.01.2017 - 30.09.2017&#10;&lt;/Note&gt;&#10;  &lt;SilentMode&gt;false&lt;/SilentMode&gt;&#10;  &lt;DateInfo&gt;&#10;    &lt;string&gt;01.01.2017&lt;/string&gt;&#10;    &lt;string&gt;30.09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311AB141-A395-4752-BB70-F883D5C8A7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40204810200000000013</vt:lpstr>
      <vt:lpstr>'40204810200000000013'!Заголовки_для_печати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Алексеева</dc:creator>
  <cp:lastModifiedBy>Ирина Алексеева</cp:lastModifiedBy>
  <cp:lastPrinted>2017-10-26T08:59:03Z</cp:lastPrinted>
  <dcterms:created xsi:type="dcterms:W3CDTF">2017-10-26T08:43:04Z</dcterms:created>
  <dcterms:modified xsi:type="dcterms:W3CDTF">2017-10-26T09:00:40Z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Аналитический отчет по исполнению бюджета с произвольной группировкой</vt:lpwstr>
  </property>
</Properties>
</file>